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113" documentId="8_{51B49C22-8FB4-4EB7-A378-24BAC86096AB}" xr6:coauthVersionLast="47" xr6:coauthVersionMax="47" xr10:uidLastSave="{3D1A71DF-F5F6-4664-8F0C-0B1BF2F77B58}"/>
  <bookViews>
    <workbookView xWindow="-120" yWindow="-120" windowWidth="51840" windowHeight="19440" xr2:uid="{00000000-000D-0000-FFFF-FFFF00000000}"/>
  </bookViews>
  <sheets>
    <sheet name="Veiledning" sheetId="1" r:id="rId1"/>
    <sheet name="Maksimalt påslag" sheetId="6" r:id="rId2"/>
    <sheet name="Handlekurv" sheetId="2" r:id="rId3"/>
    <sheet name="Produktliste" sheetId="3" r:id="rId4"/>
    <sheet name="Skaffevarer" sheetId="4" r:id="rId5"/>
  </sheets>
  <definedNames>
    <definedName name="_xlnm._FilterDatabase" localSheetId="2" hidden="1">Handlekurv!$A$1:$AE$261</definedName>
    <definedName name="_xlnm._FilterDatabase" localSheetId="3" hidden="1">Produktliste!$A$2:$T$666</definedName>
    <definedName name="_xlnm._FilterDatabase" localSheetId="4" hidden="1">Skaffevarer!$A$2:$T$450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261" i="2" l="1"/>
  <c r="AE261" i="2" s="1"/>
  <c r="AD260" i="2"/>
  <c r="AE260" i="2" s="1"/>
  <c r="AD259" i="2"/>
  <c r="AE259" i="2" s="1"/>
  <c r="AD258" i="2"/>
  <c r="AE258" i="2" s="1"/>
  <c r="AD257" i="2"/>
  <c r="AE257" i="2" s="1"/>
  <c r="AD256" i="2"/>
  <c r="AE256" i="2" s="1"/>
  <c r="AD255" i="2"/>
  <c r="AE255" i="2" s="1"/>
  <c r="AD254" i="2"/>
  <c r="AE254" i="2" s="1"/>
  <c r="AD253" i="2"/>
  <c r="AE253" i="2" s="1"/>
  <c r="AD252" i="2"/>
  <c r="AE252" i="2" s="1"/>
  <c r="AD251" i="2"/>
  <c r="AE251" i="2" s="1"/>
  <c r="AD250" i="2"/>
  <c r="AE250" i="2" s="1"/>
  <c r="AD249" i="2"/>
  <c r="AE249" i="2" s="1"/>
  <c r="AD248" i="2"/>
  <c r="AE248" i="2" s="1"/>
  <c r="AD247" i="2"/>
  <c r="AE247" i="2" s="1"/>
  <c r="AD246" i="2"/>
  <c r="AE246" i="2" s="1"/>
  <c r="AD245" i="2"/>
  <c r="AE245" i="2" s="1"/>
  <c r="AD244" i="2"/>
  <c r="AE244" i="2" s="1"/>
  <c r="AD243" i="2"/>
  <c r="AE243" i="2" s="1"/>
  <c r="AD242" i="2"/>
  <c r="AE242" i="2" s="1"/>
  <c r="AD241" i="2"/>
  <c r="AE241" i="2" s="1"/>
  <c r="AD240" i="2"/>
  <c r="AE240" i="2" s="1"/>
  <c r="AD239" i="2"/>
  <c r="AE239" i="2" s="1"/>
  <c r="AD238" i="2"/>
  <c r="AE238" i="2" s="1"/>
  <c r="AD237" i="2"/>
  <c r="AE237" i="2" s="1"/>
  <c r="AD236" i="2"/>
  <c r="AE236" i="2" s="1"/>
  <c r="AD235" i="2"/>
  <c r="AE235" i="2" s="1"/>
  <c r="AD234" i="2"/>
  <c r="AE234" i="2" s="1"/>
  <c r="AD233" i="2"/>
  <c r="AE233" i="2" s="1"/>
  <c r="AD232" i="2"/>
  <c r="AE232" i="2" s="1"/>
  <c r="AD231" i="2"/>
  <c r="AE231" i="2" s="1"/>
  <c r="AD230" i="2"/>
  <c r="AE230" i="2" s="1"/>
  <c r="AD229" i="2"/>
  <c r="AE229" i="2" s="1"/>
  <c r="AD228" i="2"/>
  <c r="AE228" i="2" s="1"/>
  <c r="AD227" i="2"/>
  <c r="AE227" i="2" s="1"/>
  <c r="AD226" i="2"/>
  <c r="AE226" i="2" s="1"/>
  <c r="AD225" i="2"/>
  <c r="AE225" i="2" s="1"/>
  <c r="AD224" i="2"/>
  <c r="AE224" i="2" s="1"/>
  <c r="AD223" i="2"/>
  <c r="AE223" i="2" s="1"/>
  <c r="AD222" i="2"/>
  <c r="AE222" i="2" s="1"/>
  <c r="AD221" i="2"/>
  <c r="AE221" i="2" s="1"/>
  <c r="AD220" i="2"/>
  <c r="AE220" i="2" s="1"/>
  <c r="AD219" i="2"/>
  <c r="AE219" i="2" s="1"/>
  <c r="AD218" i="2"/>
  <c r="AE218" i="2" s="1"/>
  <c r="AD217" i="2"/>
  <c r="AE217" i="2" s="1"/>
  <c r="AD216" i="2"/>
  <c r="AE216" i="2" s="1"/>
  <c r="AD215" i="2"/>
  <c r="AE215" i="2" s="1"/>
  <c r="AD214" i="2"/>
  <c r="AE214" i="2" s="1"/>
  <c r="AD213" i="2"/>
  <c r="AE213" i="2" s="1"/>
  <c r="AD212" i="2"/>
  <c r="AE212" i="2" s="1"/>
  <c r="AD211" i="2"/>
  <c r="AE211" i="2" s="1"/>
  <c r="AD210" i="2"/>
  <c r="AE210" i="2" s="1"/>
  <c r="AD209" i="2"/>
  <c r="AE209" i="2" s="1"/>
  <c r="AD208" i="2"/>
  <c r="AE208" i="2" s="1"/>
  <c r="AD207" i="2"/>
  <c r="AE207" i="2" s="1"/>
  <c r="AD206" i="2"/>
  <c r="AE206" i="2" s="1"/>
  <c r="AD205" i="2"/>
  <c r="AE205" i="2" s="1"/>
  <c r="AD204" i="2"/>
  <c r="AE204" i="2" s="1"/>
  <c r="AD203" i="2"/>
  <c r="AE203" i="2" s="1"/>
  <c r="AD202" i="2"/>
  <c r="AE202" i="2" s="1"/>
  <c r="AD201" i="2"/>
  <c r="AE201" i="2" s="1"/>
  <c r="AD200" i="2"/>
  <c r="AE200" i="2" s="1"/>
  <c r="AD199" i="2"/>
  <c r="AE199" i="2" s="1"/>
  <c r="AD198" i="2"/>
  <c r="AE198" i="2" s="1"/>
  <c r="AD197" i="2"/>
  <c r="AE197" i="2" s="1"/>
  <c r="AD196" i="2"/>
  <c r="AE196" i="2" s="1"/>
  <c r="AD195" i="2"/>
  <c r="AE195" i="2" s="1"/>
  <c r="AD194" i="2"/>
  <c r="AE194" i="2" s="1"/>
  <c r="AD193" i="2"/>
  <c r="AE193" i="2" s="1"/>
  <c r="AD192" i="2"/>
  <c r="AE192" i="2" s="1"/>
  <c r="AD191" i="2"/>
  <c r="AE191" i="2" s="1"/>
  <c r="AD190" i="2"/>
  <c r="AE190" i="2" s="1"/>
  <c r="AD189" i="2"/>
  <c r="AE189" i="2" s="1"/>
  <c r="AD188" i="2"/>
  <c r="AE188" i="2" s="1"/>
  <c r="AD187" i="2"/>
  <c r="AE187" i="2" s="1"/>
  <c r="AD186" i="2"/>
  <c r="AE186" i="2" s="1"/>
  <c r="AD185" i="2"/>
  <c r="AE185" i="2" s="1"/>
  <c r="AD184" i="2"/>
  <c r="AE184" i="2" s="1"/>
  <c r="AD183" i="2"/>
  <c r="AE183" i="2" s="1"/>
  <c r="AD182" i="2"/>
  <c r="AE182" i="2" s="1"/>
  <c r="AD181" i="2"/>
  <c r="AE181" i="2" s="1"/>
  <c r="AD180" i="2"/>
  <c r="AE180" i="2" s="1"/>
  <c r="AD179" i="2"/>
  <c r="AE179" i="2" s="1"/>
  <c r="AD178" i="2"/>
  <c r="AE178" i="2" s="1"/>
  <c r="AD177" i="2"/>
  <c r="AE177" i="2" s="1"/>
  <c r="AD176" i="2"/>
  <c r="AE176" i="2" s="1"/>
  <c r="AD175" i="2"/>
  <c r="AE175" i="2" s="1"/>
  <c r="AD174" i="2"/>
  <c r="AE174" i="2" s="1"/>
  <c r="AD173" i="2"/>
  <c r="AE173" i="2" s="1"/>
  <c r="AD172" i="2"/>
  <c r="AE172" i="2" s="1"/>
  <c r="AD171" i="2"/>
  <c r="AE171" i="2" s="1"/>
  <c r="AD170" i="2"/>
  <c r="AE170" i="2" s="1"/>
  <c r="AD169" i="2"/>
  <c r="AE169" i="2" s="1"/>
  <c r="AD168" i="2"/>
  <c r="AE168" i="2" s="1"/>
  <c r="AD167" i="2"/>
  <c r="AE167" i="2" s="1"/>
  <c r="AD166" i="2"/>
  <c r="AE166" i="2" s="1"/>
  <c r="AD165" i="2"/>
  <c r="AE165" i="2" s="1"/>
  <c r="AD164" i="2"/>
  <c r="AE164" i="2" s="1"/>
  <c r="AD163" i="2"/>
  <c r="AE163" i="2" s="1"/>
  <c r="AD162" i="2"/>
  <c r="AE162" i="2" s="1"/>
  <c r="AD161" i="2"/>
  <c r="AE161" i="2" s="1"/>
  <c r="AD160" i="2"/>
  <c r="AE160" i="2" s="1"/>
  <c r="AD159" i="2"/>
  <c r="AE159" i="2" s="1"/>
  <c r="AD158" i="2"/>
  <c r="AE158" i="2" s="1"/>
  <c r="AD157" i="2"/>
  <c r="AE157" i="2" s="1"/>
  <c r="AD156" i="2"/>
  <c r="AE156" i="2" s="1"/>
  <c r="AD155" i="2"/>
  <c r="AE155" i="2" s="1"/>
  <c r="AD154" i="2"/>
  <c r="AE154" i="2" s="1"/>
  <c r="AD153" i="2"/>
  <c r="AE153" i="2" s="1"/>
  <c r="AD152" i="2"/>
  <c r="AE152" i="2" s="1"/>
  <c r="AD151" i="2"/>
  <c r="AE151" i="2" s="1"/>
  <c r="AD150" i="2"/>
  <c r="AE150" i="2" s="1"/>
  <c r="AD149" i="2"/>
  <c r="AE149" i="2" s="1"/>
  <c r="AD148" i="2"/>
  <c r="AE148" i="2" s="1"/>
  <c r="AD147" i="2"/>
  <c r="AE147" i="2" s="1"/>
  <c r="AD146" i="2"/>
  <c r="AE146" i="2" s="1"/>
  <c r="AD145" i="2"/>
  <c r="AE145" i="2" s="1"/>
  <c r="AD144" i="2"/>
  <c r="AE144" i="2" s="1"/>
  <c r="AD143" i="2"/>
  <c r="AE143" i="2" s="1"/>
  <c r="AD142" i="2"/>
  <c r="AE142" i="2" s="1"/>
  <c r="AD141" i="2"/>
  <c r="AE141" i="2" s="1"/>
  <c r="AD140" i="2"/>
  <c r="AE140" i="2" s="1"/>
  <c r="AD139" i="2"/>
  <c r="AE139" i="2" s="1"/>
  <c r="AD138" i="2"/>
  <c r="AE138" i="2" s="1"/>
  <c r="AD137" i="2"/>
  <c r="AE137" i="2" s="1"/>
  <c r="AD136" i="2"/>
  <c r="AE136" i="2" s="1"/>
  <c r="AD135" i="2"/>
  <c r="AE135" i="2" s="1"/>
  <c r="AD134" i="2"/>
  <c r="AE134" i="2" s="1"/>
  <c r="AD133" i="2"/>
  <c r="AE133" i="2" s="1"/>
  <c r="AD132" i="2"/>
  <c r="AE132" i="2" s="1"/>
  <c r="AD131" i="2"/>
  <c r="AE131" i="2" s="1"/>
  <c r="AD130" i="2"/>
  <c r="AE130" i="2" s="1"/>
  <c r="AD129" i="2"/>
  <c r="AE129" i="2" s="1"/>
  <c r="AD128" i="2"/>
  <c r="AE128" i="2" s="1"/>
  <c r="AD127" i="2"/>
  <c r="AE127" i="2" s="1"/>
  <c r="AD126" i="2"/>
  <c r="AE126" i="2" s="1"/>
  <c r="AD125" i="2"/>
  <c r="AE125" i="2" s="1"/>
  <c r="AD124" i="2"/>
  <c r="AE124" i="2" s="1"/>
  <c r="AD123" i="2"/>
  <c r="AE123" i="2" s="1"/>
  <c r="AD122" i="2"/>
  <c r="AE122" i="2" s="1"/>
  <c r="AD121" i="2"/>
  <c r="AE121" i="2" s="1"/>
  <c r="AD120" i="2"/>
  <c r="AE120" i="2" s="1"/>
  <c r="AD119" i="2"/>
  <c r="AE119" i="2" s="1"/>
  <c r="AD118" i="2"/>
  <c r="AE118" i="2" s="1"/>
  <c r="AD117" i="2"/>
  <c r="AE117" i="2" s="1"/>
  <c r="AD116" i="2"/>
  <c r="AE116" i="2" s="1"/>
  <c r="AD115" i="2"/>
  <c r="AE115" i="2" s="1"/>
  <c r="AD114" i="2"/>
  <c r="AE114" i="2" s="1"/>
  <c r="AD113" i="2"/>
  <c r="AE113" i="2" s="1"/>
  <c r="AD112" i="2"/>
  <c r="AE112" i="2" s="1"/>
  <c r="AD111" i="2"/>
  <c r="AE111" i="2" s="1"/>
  <c r="AD110" i="2"/>
  <c r="AE110" i="2" s="1"/>
  <c r="AD109" i="2"/>
  <c r="AE109" i="2" s="1"/>
  <c r="AD108" i="2"/>
  <c r="AE108" i="2" s="1"/>
  <c r="AD107" i="2"/>
  <c r="AE107" i="2" s="1"/>
  <c r="AD106" i="2"/>
  <c r="AE106" i="2" s="1"/>
  <c r="AD105" i="2"/>
  <c r="AE105" i="2" s="1"/>
  <c r="AD104" i="2"/>
  <c r="AE104" i="2" s="1"/>
  <c r="AD103" i="2"/>
  <c r="AE103" i="2" s="1"/>
  <c r="AD102" i="2"/>
  <c r="AE102" i="2" s="1"/>
  <c r="AD101" i="2"/>
  <c r="AE101" i="2" s="1"/>
  <c r="AD100" i="2"/>
  <c r="AE100" i="2" s="1"/>
  <c r="AD99" i="2"/>
  <c r="AE99" i="2" s="1"/>
  <c r="AD98" i="2"/>
  <c r="AE98" i="2" s="1"/>
  <c r="AD97" i="2"/>
  <c r="AE97" i="2" s="1"/>
  <c r="AD96" i="2"/>
  <c r="AE96" i="2" s="1"/>
  <c r="AD95" i="2"/>
  <c r="AE95" i="2" s="1"/>
  <c r="AD94" i="2"/>
  <c r="AE94" i="2" s="1"/>
  <c r="AD93" i="2"/>
  <c r="AE93" i="2" s="1"/>
  <c r="AD92" i="2"/>
  <c r="AE92" i="2" s="1"/>
  <c r="AD91" i="2"/>
  <c r="AE91" i="2" s="1"/>
  <c r="AD90" i="2"/>
  <c r="AE90" i="2" s="1"/>
  <c r="AD89" i="2"/>
  <c r="AE89" i="2" s="1"/>
  <c r="AD88" i="2"/>
  <c r="AE88" i="2" s="1"/>
  <c r="AD87" i="2"/>
  <c r="AE87" i="2" s="1"/>
  <c r="AD86" i="2"/>
  <c r="AE86" i="2" s="1"/>
  <c r="AD85" i="2"/>
  <c r="AE85" i="2" s="1"/>
  <c r="AD84" i="2"/>
  <c r="AE84" i="2" s="1"/>
  <c r="AD83" i="2"/>
  <c r="AE83" i="2" s="1"/>
  <c r="AD82" i="2"/>
  <c r="AE82" i="2" s="1"/>
  <c r="AD81" i="2"/>
  <c r="AE81" i="2" s="1"/>
  <c r="AD80" i="2"/>
  <c r="AE80" i="2" s="1"/>
  <c r="AD79" i="2"/>
  <c r="AE79" i="2" s="1"/>
  <c r="AD78" i="2"/>
  <c r="AE78" i="2" s="1"/>
  <c r="AD77" i="2"/>
  <c r="AE77" i="2" s="1"/>
  <c r="AD76" i="2"/>
  <c r="AE76" i="2" s="1"/>
  <c r="AD75" i="2"/>
  <c r="AE75" i="2" s="1"/>
  <c r="AD74" i="2"/>
  <c r="AE74" i="2" s="1"/>
  <c r="AD73" i="2"/>
  <c r="AE73" i="2" s="1"/>
  <c r="AD72" i="2"/>
  <c r="AE72" i="2" s="1"/>
  <c r="AD71" i="2"/>
  <c r="AE71" i="2" s="1"/>
  <c r="AD70" i="2"/>
  <c r="AE70" i="2" s="1"/>
  <c r="AD69" i="2"/>
  <c r="AE69" i="2" s="1"/>
  <c r="AD68" i="2"/>
  <c r="AE68" i="2" s="1"/>
  <c r="AD67" i="2"/>
  <c r="AE67" i="2" s="1"/>
  <c r="AD66" i="2"/>
  <c r="AE66" i="2" s="1"/>
  <c r="AD65" i="2"/>
  <c r="AE65" i="2" s="1"/>
  <c r="AD64" i="2"/>
  <c r="AE64" i="2" s="1"/>
  <c r="AD63" i="2"/>
  <c r="AE63" i="2" s="1"/>
  <c r="AD62" i="2"/>
  <c r="AE62" i="2" s="1"/>
  <c r="AD61" i="2"/>
  <c r="AE61" i="2" s="1"/>
  <c r="AD60" i="2"/>
  <c r="AE60" i="2" s="1"/>
  <c r="AD59" i="2"/>
  <c r="AE59" i="2" s="1"/>
  <c r="AD58" i="2"/>
  <c r="AE58" i="2" s="1"/>
  <c r="AD57" i="2"/>
  <c r="AE57" i="2" s="1"/>
  <c r="AD56" i="2"/>
  <c r="AE56" i="2" s="1"/>
  <c r="AD55" i="2"/>
  <c r="AE55" i="2" s="1"/>
  <c r="AD54" i="2"/>
  <c r="AE54" i="2" s="1"/>
  <c r="AD53" i="2"/>
  <c r="AE53" i="2" s="1"/>
  <c r="AD52" i="2"/>
  <c r="AE52" i="2" s="1"/>
  <c r="AD51" i="2"/>
  <c r="AE51" i="2" s="1"/>
  <c r="AD50" i="2"/>
  <c r="AE50" i="2" s="1"/>
  <c r="AD49" i="2"/>
  <c r="AE49" i="2" s="1"/>
  <c r="AD48" i="2"/>
  <c r="AE48" i="2" s="1"/>
  <c r="AD47" i="2"/>
  <c r="AE47" i="2" s="1"/>
  <c r="AD46" i="2"/>
  <c r="AE46" i="2" s="1"/>
  <c r="AD45" i="2"/>
  <c r="AE45" i="2" s="1"/>
  <c r="AD44" i="2"/>
  <c r="AE44" i="2" s="1"/>
  <c r="AD43" i="2"/>
  <c r="AE43" i="2" s="1"/>
  <c r="AD42" i="2"/>
  <c r="AE42" i="2" s="1"/>
  <c r="AD41" i="2"/>
  <c r="AE41" i="2" s="1"/>
  <c r="AD40" i="2"/>
  <c r="AE40" i="2" s="1"/>
  <c r="AD39" i="2"/>
  <c r="AE39" i="2" s="1"/>
  <c r="AD38" i="2"/>
  <c r="AE38" i="2" s="1"/>
  <c r="AD37" i="2"/>
  <c r="AE37" i="2" s="1"/>
  <c r="AD36" i="2"/>
  <c r="AE36" i="2" s="1"/>
  <c r="AD35" i="2"/>
  <c r="AE35" i="2" s="1"/>
  <c r="AD34" i="2"/>
  <c r="AE34" i="2" s="1"/>
  <c r="AD33" i="2"/>
  <c r="AE33" i="2" s="1"/>
  <c r="AD32" i="2"/>
  <c r="AE32" i="2" s="1"/>
  <c r="AD31" i="2"/>
  <c r="AE31" i="2" s="1"/>
  <c r="AD30" i="2"/>
  <c r="AE30" i="2" s="1"/>
  <c r="AD29" i="2"/>
  <c r="AE29" i="2" s="1"/>
  <c r="AD28" i="2"/>
  <c r="AE28" i="2" s="1"/>
  <c r="AD27" i="2"/>
  <c r="AE27" i="2" s="1"/>
  <c r="AD26" i="2"/>
  <c r="AE26" i="2" s="1"/>
  <c r="AD25" i="2"/>
  <c r="AE25" i="2" s="1"/>
  <c r="AD24" i="2"/>
  <c r="AE24" i="2" s="1"/>
  <c r="AD23" i="2"/>
  <c r="AE23" i="2" s="1"/>
  <c r="AD22" i="2"/>
  <c r="AE22" i="2" s="1"/>
  <c r="AD21" i="2"/>
  <c r="AE21" i="2" s="1"/>
  <c r="AD20" i="2"/>
  <c r="AE20" i="2" s="1"/>
  <c r="AD19" i="2"/>
  <c r="AE19" i="2" s="1"/>
  <c r="AD18" i="2"/>
  <c r="AE18" i="2" s="1"/>
  <c r="AD17" i="2"/>
  <c r="AE17" i="2" s="1"/>
  <c r="AD16" i="2"/>
  <c r="AE16" i="2" s="1"/>
  <c r="AD15" i="2"/>
  <c r="AE15" i="2" s="1"/>
  <c r="AD14" i="2"/>
  <c r="AE14" i="2" s="1"/>
  <c r="AD13" i="2"/>
  <c r="AE13" i="2" s="1"/>
  <c r="AD12" i="2"/>
  <c r="AE12" i="2" s="1"/>
  <c r="AD11" i="2"/>
  <c r="AE11" i="2" s="1"/>
  <c r="AD10" i="2"/>
  <c r="AE10" i="2" s="1"/>
  <c r="AD9" i="2"/>
  <c r="AE9" i="2" s="1"/>
  <c r="AD8" i="2"/>
  <c r="AE8" i="2" s="1"/>
  <c r="AD7" i="2"/>
  <c r="AE7" i="2" s="1"/>
  <c r="AD6" i="2"/>
  <c r="AE6" i="2" s="1"/>
  <c r="AD5" i="2"/>
  <c r="AE5" i="2" s="1"/>
  <c r="AD4" i="2"/>
  <c r="AE4" i="2" s="1"/>
  <c r="AD3" i="2"/>
  <c r="AE3" i="2" s="1"/>
  <c r="AD2" i="2"/>
  <c r="AE2" i="2" s="1"/>
  <c r="AE263" i="2" l="1"/>
</calcChain>
</file>

<file path=xl/sharedStrings.xml><?xml version="1.0" encoding="utf-8"?>
<sst xmlns="http://schemas.openxmlformats.org/spreadsheetml/2006/main" count="11529" uniqueCount="6067">
  <si>
    <t>Linjenummer</t>
  </si>
  <si>
    <t>NSN</t>
  </si>
  <si>
    <t>Materialkorttekst</t>
  </si>
  <si>
    <t>Teknisk type</t>
  </si>
  <si>
    <t>Tekniske data</t>
  </si>
  <si>
    <t>Materialnummer 1</t>
  </si>
  <si>
    <t>Materialnummer 2</t>
  </si>
  <si>
    <t>Materialnummer 3</t>
  </si>
  <si>
    <t>Materialnummer 4</t>
  </si>
  <si>
    <t>CAGE nr. 1</t>
  </si>
  <si>
    <t>CAGE nr. 2</t>
  </si>
  <si>
    <t>CAGE nr. 3</t>
  </si>
  <si>
    <t>CAGE nr. 4</t>
  </si>
  <si>
    <t>CAGE nr. 5</t>
  </si>
  <si>
    <t>Partnummer</t>
  </si>
  <si>
    <t>Basiskvantumsenhet</t>
  </si>
  <si>
    <t>Forpakningsstørrelse</t>
  </si>
  <si>
    <t>Estimert årlig volum for evalueringsformål (historisk data og prognose for data uten historikk)</t>
  </si>
  <si>
    <t>Navn Produsent</t>
  </si>
  <si>
    <t>Produktnavn</t>
  </si>
  <si>
    <t>Produsent</t>
  </si>
  <si>
    <t>Leverandørens artikkelnummer (dersom foreligger)</t>
  </si>
  <si>
    <t>Indre forpakning (andel av enhet i basiskvantum)</t>
  </si>
  <si>
    <t>MOQ/Ytre forpakning (andel av enhet i basiskvantum)</t>
  </si>
  <si>
    <t>Leveringstid sannsynlig (virkedager fra bestilling)</t>
  </si>
  <si>
    <t>Leveringstid worst case (virkedager fra bestilling) Kilde til kontraktsdato</t>
  </si>
  <si>
    <t>Vurdert leveringsdyktighet (nedtrekksalternativ)</t>
  </si>
  <si>
    <t>Innkjøpspris (EUR eks. mva., per enhet)</t>
  </si>
  <si>
    <t>Påslagsprosent (%)</t>
  </si>
  <si>
    <t>Pris til oppdragsgiver (EUR eks. mva., per enhet)</t>
  </si>
  <si>
    <t>Evalueringssum (EUR)</t>
  </si>
  <si>
    <t>6850001775094</t>
  </si>
  <si>
    <t>SILIKONKOMPOUND</t>
  </si>
  <si>
    <t>SAE AS8660</t>
  </si>
  <si>
    <t>DC 4 /molykote 4, DOW CORNING (DC4/DC-4)</t>
  </si>
  <si>
    <t>81343</t>
  </si>
  <si>
    <t>0U583</t>
  </si>
  <si>
    <t>71984</t>
  </si>
  <si>
    <t>K7750</t>
  </si>
  <si>
    <t>AS8660</t>
  </si>
  <si>
    <t>STK</t>
  </si>
  <si>
    <t>2 oz</t>
  </si>
  <si>
    <t>DOW CORNING LTD</t>
  </si>
  <si>
    <t>9150006982382</t>
  </si>
  <si>
    <t>Fluid, Transmission</t>
  </si>
  <si>
    <t>H-548, TD4007</t>
  </si>
  <si>
    <t>ALLISON TES-389, FLASKE 1L</t>
  </si>
  <si>
    <t>0PGK2</t>
  </si>
  <si>
    <t>DEXROM VI QT</t>
  </si>
  <si>
    <t>QT</t>
  </si>
  <si>
    <t>1 quart</t>
  </si>
  <si>
    <t>SDB CONSULTANTS, LTD.</t>
  </si>
  <si>
    <t>8010</t>
  </si>
  <si>
    <t>PRIMER COATING, POLYURETAN, EPOKSI</t>
  </si>
  <si>
    <t>CA 7012 / C9553  /</t>
  </si>
  <si>
    <t>IMAS FOB 441</t>
  </si>
  <si>
    <t>K5635</t>
  </si>
  <si>
    <t>CA 7012 / C9553  /  CA7012B</t>
  </si>
  <si>
    <t>SET</t>
  </si>
  <si>
    <t>4 L</t>
  </si>
  <si>
    <t>PPG INDUSTRIES (UK) LTD</t>
  </si>
  <si>
    <t>8010992530241</t>
  </si>
  <si>
    <t>EPOXY THINNER,PAINT PRODUCTS</t>
  </si>
  <si>
    <t>5 LITRE</t>
  </si>
  <si>
    <t>T187</t>
  </si>
  <si>
    <t>L</t>
  </si>
  <si>
    <t>5 L</t>
  </si>
  <si>
    <t>9150</t>
  </si>
  <si>
    <t>LUBRICATION,THIXOGREASE (C-561)</t>
  </si>
  <si>
    <t>BELL 412</t>
  </si>
  <si>
    <t>IMAS FOB 451</t>
  </si>
  <si>
    <t>L1028</t>
  </si>
  <si>
    <t>THIXOGREASE (C-561) NLGI#2</t>
  </si>
  <si>
    <t>TUB</t>
  </si>
  <si>
    <t>425 g</t>
  </si>
  <si>
    <t>MARYN INTERNATIONAL LTD</t>
  </si>
  <si>
    <t>8010251487579</t>
  </si>
  <si>
    <t>PRIMER COATING,YELLOW</t>
  </si>
  <si>
    <t>F-16</t>
  </si>
  <si>
    <t>PR143/ACT143/T187</t>
  </si>
  <si>
    <t>5+5+5 ltr</t>
  </si>
  <si>
    <t>9150251243494</t>
  </si>
  <si>
    <t>SMØREFETT,FLY,SYNTETISK,EKSTREMT HØYE TR</t>
  </si>
  <si>
    <t>G-354</t>
  </si>
  <si>
    <t>MIL-G-23827C AMD 2,PATRON,0.4KG</t>
  </si>
  <si>
    <t>N0753</t>
  </si>
  <si>
    <t>G354ENHKGMIL23827AAMD1SYNTEP</t>
  </si>
  <si>
    <t>KG</t>
  </si>
  <si>
    <t>400 g</t>
  </si>
  <si>
    <t>LANDKAPASITETER</t>
  </si>
  <si>
    <t>9150251160532</t>
  </si>
  <si>
    <t>GREASE,AIRCRAFT, G-354</t>
  </si>
  <si>
    <t>Mindre ok, ikke duplikat</t>
  </si>
  <si>
    <t>Mobile grease 27 / Aeroshell grease 7</t>
  </si>
  <si>
    <t>N0122</t>
  </si>
  <si>
    <t>N0124</t>
  </si>
  <si>
    <t>MIL-G-23827</t>
  </si>
  <si>
    <t>3 kg</t>
  </si>
  <si>
    <t>EXXON / SHELL OIL CO</t>
  </si>
  <si>
    <t>6850251012793</t>
  </si>
  <si>
    <t>DOW CORNING 4 ELECTRICAL INSULATING COMPUND/ DC-4</t>
  </si>
  <si>
    <t>S-736, DC 4</t>
  </si>
  <si>
    <t>MIL-S-8660B AMD3 / TBE 50G</t>
  </si>
  <si>
    <t>81349</t>
  </si>
  <si>
    <t>MILS8660BAMD3</t>
  </si>
  <si>
    <t>tube av 50 gram</t>
  </si>
  <si>
    <t>MILITARY SPECIFICATIONS PROMULGATED</t>
  </si>
  <si>
    <t>9150002527276</t>
  </si>
  <si>
    <t>AeroShell Fluid 41</t>
  </si>
  <si>
    <t>H-515</t>
  </si>
  <si>
    <t>MIL-H-5606,KANNE,5 LITER</t>
  </si>
  <si>
    <t>MIL-H-5606</t>
  </si>
  <si>
    <t>KAN</t>
  </si>
  <si>
    <t>8030132342219/</t>
  </si>
  <si>
    <t>KORROSJONSHINDRENDE MIDDEL</t>
  </si>
  <si>
    <t xml:space="preserve">Ikke duplikat, annen størrelse </t>
  </si>
  <si>
    <t xml:space="preserve">SPRAYBOKS 500ML </t>
  </si>
  <si>
    <t>9137</t>
  </si>
  <si>
    <t>WD40</t>
  </si>
  <si>
    <t>ESK</t>
  </si>
  <si>
    <t>500 ml</t>
  </si>
  <si>
    <t>WD-40 COMPANY</t>
  </si>
  <si>
    <t>6850123330232</t>
  </si>
  <si>
    <t xml:space="preserve">SILIKOMPOUND,DC-4 </t>
  </si>
  <si>
    <t>DC-4</t>
  </si>
  <si>
    <t>DC4</t>
  </si>
  <si>
    <t>50 g / 5 oz</t>
  </si>
  <si>
    <t>DOW SILICONES CORPORATION</t>
  </si>
  <si>
    <t>/8030123282434</t>
  </si>
  <si>
    <t>TETNINGSMASSE</t>
  </si>
  <si>
    <t>Alt.: 142507 (05972), 1335864 (S5287)</t>
  </si>
  <si>
    <t>LOCTITE 243,50 ML</t>
  </si>
  <si>
    <t>C7590</t>
  </si>
  <si>
    <t>5972</t>
  </si>
  <si>
    <t>A24.30-50 ML</t>
  </si>
  <si>
    <t>50 ml</t>
  </si>
  <si>
    <t>EURO-LOCK-VERTRIEBS-GMBH/HENKEL AG &amp; CO. KGAA</t>
  </si>
  <si>
    <t>9150121245785</t>
  </si>
  <si>
    <t>VASELIN,TECHNISCH,VV-P-236</t>
  </si>
  <si>
    <t>VV-P-236</t>
  </si>
  <si>
    <t>81348</t>
  </si>
  <si>
    <t>100 g</t>
  </si>
  <si>
    <t>FEDERAL SPECIFICATIONS PROMULGATED BY GENERAL SERVICES ADMINISTRATION WASHINGTON DC</t>
  </si>
  <si>
    <t>8040014740221</t>
  </si>
  <si>
    <t>EPOXY ADHESIVE</t>
  </si>
  <si>
    <t>1QT, 0,946L</t>
  </si>
  <si>
    <t>IMAS FOB 451, TY2CL2</t>
  </si>
  <si>
    <t>97499</t>
  </si>
  <si>
    <t>MAGNOBOND 6398 QT</t>
  </si>
  <si>
    <t>1 qt = 0,946 liter</t>
  </si>
  <si>
    <t>BELL TEXTRON INC</t>
  </si>
  <si>
    <t>8030</t>
  </si>
  <si>
    <t>SEALING COMPOUND,PR1440B2,150ML</t>
  </si>
  <si>
    <t>SEVERAL SYSTEMS</t>
  </si>
  <si>
    <t>JA-A-00-56-00A-077A-D CM6141</t>
  </si>
  <si>
    <t>F1419</t>
  </si>
  <si>
    <t>PR1440 B2 150ML SEMKIT</t>
  </si>
  <si>
    <t>150 ml</t>
  </si>
  <si>
    <t>PPG COATINGS SA</t>
  </si>
  <si>
    <t>8040014481365</t>
  </si>
  <si>
    <t>ADHESIVE</t>
  </si>
  <si>
    <t>MAGNOBOND 6367</t>
  </si>
  <si>
    <t>PT</t>
  </si>
  <si>
    <t>US Pint</t>
  </si>
  <si>
    <t>8030013871061</t>
  </si>
  <si>
    <t>SEALANT COMPOUND</t>
  </si>
  <si>
    <t>83574</t>
  </si>
  <si>
    <t>PR-1750 B-6</t>
  </si>
  <si>
    <t>5,5 oz (150 ml)</t>
  </si>
  <si>
    <t>PRC - DESOTO INTERNATIONAL, INC.</t>
  </si>
  <si>
    <t>8040</t>
  </si>
  <si>
    <t>MAGNOBOND 6398 PT</t>
  </si>
  <si>
    <t>1,4 lbs</t>
  </si>
  <si>
    <t>6850013487547</t>
  </si>
  <si>
    <t>SEALING COMPOUND</t>
  </si>
  <si>
    <t>PR-1425 B-1/2</t>
  </si>
  <si>
    <t>3,5 oz</t>
  </si>
  <si>
    <t>8040012972378</t>
  </si>
  <si>
    <t>ADHESIVE,EA9394</t>
  </si>
  <si>
    <t>EA9394</t>
  </si>
  <si>
    <t>33564</t>
  </si>
  <si>
    <t>1 USQ Kit</t>
  </si>
  <si>
    <t>HENKEL US OPERATIONS CORPORATION</t>
  </si>
  <si>
    <t>TEST KIT,OIL CONDITION</t>
  </si>
  <si>
    <t>F-35</t>
  </si>
  <si>
    <t>89771</t>
  </si>
  <si>
    <t>D3-100</t>
  </si>
  <si>
    <t>FL</t>
  </si>
  <si>
    <t>240 ml</t>
  </si>
  <si>
    <t>TECHNICAL SUPPORT CENTER JOINT OIL ANALYSIS PROGRAM</t>
  </si>
  <si>
    <t>LUBRICANT-SOLID FIL</t>
  </si>
  <si>
    <t>MILL23398</t>
  </si>
  <si>
    <t>1 qt</t>
  </si>
  <si>
    <t>MILITARY SPECIFICATIONS PROMULGATED BY MILITARY DEPARTMENTS/AGENCIES UNDER AUTHORITY OF DEFENSE STANDARDIZATION MANUAL 4</t>
  </si>
  <si>
    <t>8040011633481</t>
  </si>
  <si>
    <t>ADHESIVE 1L</t>
  </si>
  <si>
    <t>2 KOMPONENT</t>
  </si>
  <si>
    <t>EA9309.3NA</t>
  </si>
  <si>
    <t>1 L</t>
  </si>
  <si>
    <t>8040011073977</t>
  </si>
  <si>
    <t>REPAIR KIT,ADHESIVE PATCH</t>
  </si>
  <si>
    <t>C-130J</t>
  </si>
  <si>
    <t>FOR REPAIRING FUEL &amp; AIR LEAKS</t>
  </si>
  <si>
    <t>92108</t>
  </si>
  <si>
    <t>231232</t>
  </si>
  <si>
    <t xml:space="preserve">1,25 DIA  x 0,4 </t>
  </si>
  <si>
    <t>PRC-DESOTO INTL INC</t>
  </si>
  <si>
    <t>9150009448953</t>
  </si>
  <si>
    <t>SMØREFETT,FLY,SYNT.MP</t>
  </si>
  <si>
    <t>P-8A</t>
  </si>
  <si>
    <t>NATO KODEG-395,MIL-G-81322</t>
  </si>
  <si>
    <t>54527</t>
  </si>
  <si>
    <t>AER0SHELLGREASE22</t>
  </si>
  <si>
    <t>1,75 punds</t>
  </si>
  <si>
    <t>SHELL OIL CO</t>
  </si>
  <si>
    <t>7930009353794</t>
  </si>
  <si>
    <t>POLISH PLASTIC</t>
  </si>
  <si>
    <t>POLERMIDDEL, box 10ea</t>
  </si>
  <si>
    <t>P-P-560 TY1</t>
  </si>
  <si>
    <t>P-P-560</t>
  </si>
  <si>
    <t>16 oz x 10stk</t>
  </si>
  <si>
    <t>FEDERAL SPECIFICATIONS PROMULGATED</t>
  </si>
  <si>
    <t>8030251417492</t>
  </si>
  <si>
    <t>CORROSION PREVENTIV</t>
  </si>
  <si>
    <t>CRC 3-36</t>
  </si>
  <si>
    <t>N0890</t>
  </si>
  <si>
    <t>CRC3-36-5L-CAN</t>
  </si>
  <si>
    <t>PANVULK A/S</t>
  </si>
  <si>
    <t>9150005297222</t>
  </si>
  <si>
    <t>CRC 5-56 AEROSOL</t>
  </si>
  <si>
    <t>Sprayboks/aerosol</t>
  </si>
  <si>
    <t>Alt.: 33024 (B0958)</t>
  </si>
  <si>
    <t>10136</t>
  </si>
  <si>
    <t>B0958</t>
  </si>
  <si>
    <t>CRC5-56</t>
  </si>
  <si>
    <t>C R C CHEMICALS U S A</t>
  </si>
  <si>
    <t>9150005068497</t>
  </si>
  <si>
    <t>LUBRICANT</t>
  </si>
  <si>
    <t>Tube</t>
  </si>
  <si>
    <t>NS-3913-G1</t>
  </si>
  <si>
    <t>204-040-755-005</t>
  </si>
  <si>
    <t>6 oz</t>
  </si>
  <si>
    <t>9150002929689</t>
  </si>
  <si>
    <t>LUBRICATING OIL,WEA</t>
  </si>
  <si>
    <t>BRAYC 0855</t>
  </si>
  <si>
    <t>79550</t>
  </si>
  <si>
    <t>BRAYC0855</t>
  </si>
  <si>
    <t>ELECTRO-WIRE PRODUCTS INC</t>
  </si>
  <si>
    <t>8030002812338</t>
  </si>
  <si>
    <t>Corrosion Inhibitor,fingerprint</t>
  </si>
  <si>
    <t>MIL-C-15074</t>
  </si>
  <si>
    <t>OZ</t>
  </si>
  <si>
    <t>4 oz</t>
  </si>
  <si>
    <t>MILITARY SPECIFICATIONS</t>
  </si>
  <si>
    <t>8040002696253</t>
  </si>
  <si>
    <t>IETP NH90 CM6123</t>
  </si>
  <si>
    <t>1139</t>
  </si>
  <si>
    <t>RTV106</t>
  </si>
  <si>
    <t>82,8 ML tube</t>
  </si>
  <si>
    <t>MOMENTIVE PERFORMANCE MATERIALS INC.</t>
  </si>
  <si>
    <t>9150002633490</t>
  </si>
  <si>
    <t>LUBRICATING OIL,GENERAL PURPOSE</t>
  </si>
  <si>
    <t>JTD F35-AAA-A3232060000-720A-A</t>
  </si>
  <si>
    <t>MIL-PRF-7870</t>
  </si>
  <si>
    <t>1 USQ</t>
  </si>
  <si>
    <t>8030002312353</t>
  </si>
  <si>
    <t>CORROSION PREVENTIVE COMPOUND</t>
  </si>
  <si>
    <t>1 PINT / 0,47 L</t>
  </si>
  <si>
    <t>Tectyl 437D</t>
  </si>
  <si>
    <t>33150</t>
  </si>
  <si>
    <t>72527</t>
  </si>
  <si>
    <t>81355</t>
  </si>
  <si>
    <t>MIL-C-11796 CL3</t>
  </si>
  <si>
    <t>1 pint = 0,47 liter</t>
  </si>
  <si>
    <t>OIL STANDARDS,SPEC</t>
  </si>
  <si>
    <t>D12-10</t>
  </si>
  <si>
    <t>250 ml</t>
  </si>
  <si>
    <t>OIL STANDARD,SPEC</t>
  </si>
  <si>
    <t>D12-50</t>
  </si>
  <si>
    <t>9150001497432</t>
  </si>
  <si>
    <t>HYDRAULIC FLUID,FIRE RESISTANT</t>
  </si>
  <si>
    <t>H-537,MIL-PRF-83282</t>
  </si>
  <si>
    <t>IMAS FOB 461,1 US GALLON</t>
  </si>
  <si>
    <t>MIL-H-83282</t>
  </si>
  <si>
    <t>3,785L</t>
  </si>
  <si>
    <t>9150001595012</t>
  </si>
  <si>
    <t>ASSEMBLY FLUID</t>
  </si>
  <si>
    <t>Several systems</t>
  </si>
  <si>
    <t>10 tubes per box</t>
  </si>
  <si>
    <t>56385</t>
  </si>
  <si>
    <t>ASSEMBLY FLUID 1</t>
  </si>
  <si>
    <t>ULTRACHEM INC</t>
  </si>
  <si>
    <t>8040001450432</t>
  </si>
  <si>
    <t>3M 2KOMP EC-2216 B/A</t>
  </si>
  <si>
    <t>4963</t>
  </si>
  <si>
    <t>EC2216</t>
  </si>
  <si>
    <t>1 pint</t>
  </si>
  <si>
    <t>3M COMPANY</t>
  </si>
  <si>
    <t>8040001450020</t>
  </si>
  <si>
    <t>LIM</t>
  </si>
  <si>
    <t>3145RTV GRAY</t>
  </si>
  <si>
    <t>310 ml</t>
  </si>
  <si>
    <t>8040016919954</t>
  </si>
  <si>
    <t>ADHESIVE SILICON,RTV3145-CLEAR,90ML</t>
  </si>
  <si>
    <t>P-8</t>
  </si>
  <si>
    <t>Clear</t>
  </si>
  <si>
    <t>RTV3145-CLEAR</t>
  </si>
  <si>
    <t>90 ml</t>
  </si>
  <si>
    <t>8030992573495</t>
  </si>
  <si>
    <t>LIM,GJENGELIM,LOCTITE 577,FOR METALL</t>
  </si>
  <si>
    <t>LOCTITE 577 TTL50ML SFDN</t>
  </si>
  <si>
    <t>D8908</t>
  </si>
  <si>
    <t>HENKEL AG &amp; CO. KGAA</t>
  </si>
  <si>
    <t>9150013931749</t>
  </si>
  <si>
    <t>GREASE,AIRCRAFT AND INSTRUMENT</t>
  </si>
  <si>
    <t>MIL-PRF-27617 TY4</t>
  </si>
  <si>
    <t>Braycote 807/Tribolube 15</t>
  </si>
  <si>
    <t>MIL-PRF-27617</t>
  </si>
  <si>
    <t>8040014703260</t>
  </si>
  <si>
    <t>2-COMP. 1 GALLON-KIT</t>
  </si>
  <si>
    <t>BMS 8-301 CL.III</t>
  </si>
  <si>
    <t>EA9396.6MD</t>
  </si>
  <si>
    <t>1 USG</t>
  </si>
  <si>
    <t>8010012857287</t>
  </si>
  <si>
    <t>POLYURETHANE COATING</t>
  </si>
  <si>
    <t>AIM-9X SIDEWINDER</t>
  </si>
  <si>
    <t>Type 1 Class H, Grey</t>
  </si>
  <si>
    <t>9009H</t>
  </si>
  <si>
    <t>MIL-PRF-85285</t>
  </si>
  <si>
    <t>8030000087201</t>
  </si>
  <si>
    <t>M81733-21A-PT-4HR</t>
  </si>
  <si>
    <t>MIL-PRF-81733 TY2 CL1 GRA</t>
  </si>
  <si>
    <t>P/S 870 B-4</t>
  </si>
  <si>
    <t>8040001449774</t>
  </si>
  <si>
    <t>3145 RTV</t>
  </si>
  <si>
    <t>RTV,GRAY</t>
  </si>
  <si>
    <t>12 oz</t>
  </si>
  <si>
    <t>8040015240119</t>
  </si>
  <si>
    <t>BMS 5-105 TYPE 5</t>
  </si>
  <si>
    <t>400 ML</t>
  </si>
  <si>
    <t>99384</t>
  </si>
  <si>
    <t>URALANE 5774 A/C</t>
  </si>
  <si>
    <t>400 ml</t>
  </si>
  <si>
    <t>HUNTSMAN ADVANCED MATERIALS AMERICAS LLC</t>
  </si>
  <si>
    <t>8040001855631</t>
  </si>
  <si>
    <t>ADHESIVE, PLASTIC EPOXY</t>
  </si>
  <si>
    <t>IETM P-8</t>
  </si>
  <si>
    <t>LOCTITE EF 562 50M AERO</t>
  </si>
  <si>
    <t>50 SF</t>
  </si>
  <si>
    <t>8030016438671</t>
  </si>
  <si>
    <t>CORROSION RESISTANT 1 GAL</t>
  </si>
  <si>
    <t>MIL-DTL-81706 TY1CL1AFM3MEB</t>
  </si>
  <si>
    <t>8T426</t>
  </si>
  <si>
    <t>594418 (= Bonderite M-CR 1201)</t>
  </si>
  <si>
    <t>HENKEL CORPORATION</t>
  </si>
  <si>
    <t>9150124152848</t>
  </si>
  <si>
    <t>NYCO GREASE GN22</t>
  </si>
  <si>
    <t>cartridge</t>
  </si>
  <si>
    <t>MIL-PRF-813222</t>
  </si>
  <si>
    <t>CN118</t>
  </si>
  <si>
    <t>DE00044</t>
  </si>
  <si>
    <t>380 g</t>
  </si>
  <si>
    <t>DILLON EUROPE GMBH</t>
  </si>
  <si>
    <t>8030123467460</t>
  </si>
  <si>
    <t>CORROSION PREVENTIVE COMPOUND AEROSOL</t>
  </si>
  <si>
    <t>AEROSOL</t>
  </si>
  <si>
    <t>BMS 3-23 TYPE II CL2 GRA</t>
  </si>
  <si>
    <t>D1940</t>
  </si>
  <si>
    <t>ARDROX AV 8/400 ML SD</t>
  </si>
  <si>
    <t>CHEMETALL GMBH</t>
  </si>
  <si>
    <t>8010016921413</t>
  </si>
  <si>
    <t>ENAMEL, EPOXY TOP COAT BAC 702</t>
  </si>
  <si>
    <t>White</t>
  </si>
  <si>
    <t>BMS 10-11 Type II Class B Grade E</t>
  </si>
  <si>
    <t>0KXA5</t>
  </si>
  <si>
    <t>446-22-1000 BAC702</t>
  </si>
  <si>
    <t>1 gallon</t>
  </si>
  <si>
    <t>INTERNATIONAL PAINT LLC</t>
  </si>
  <si>
    <t>8030145671753</t>
  </si>
  <si>
    <t>6 oz cartridge</t>
  </si>
  <si>
    <t>CA1010-1160</t>
  </si>
  <si>
    <t>CA1010</t>
  </si>
  <si>
    <t>160 ml</t>
  </si>
  <si>
    <t>9150014781344</t>
  </si>
  <si>
    <t>LUBRICANT,SOLID FILM - 1 QUART</t>
  </si>
  <si>
    <t>CLASS 3, PG II</t>
  </si>
  <si>
    <t>SAE AS5272E, TYPE 1</t>
  </si>
  <si>
    <t>U0QT4</t>
  </si>
  <si>
    <t>EVERLUBE 620C</t>
  </si>
  <si>
    <t>EVERLUBE PRODUCTS</t>
  </si>
  <si>
    <t>8030016614927</t>
  </si>
  <si>
    <t>C-130J-2-00GV,PG 5-5, A67</t>
  </si>
  <si>
    <t>1NPE1</t>
  </si>
  <si>
    <t>TG3212-50</t>
  </si>
  <si>
    <t>50 CC</t>
  </si>
  <si>
    <t>AVIATION DEVICES AND ELECTRONIC COMPONENTS, L.L.C.</t>
  </si>
  <si>
    <t>7930016673077</t>
  </si>
  <si>
    <t>POLISH,METAL</t>
  </si>
  <si>
    <t>BOEING DOC</t>
  </si>
  <si>
    <t>1EYE7</t>
  </si>
  <si>
    <t>NU-SHINE-IIF7</t>
  </si>
  <si>
    <t>1 lbs</t>
  </si>
  <si>
    <t>NUVITE CHEMICAL COMPOUNDS CORPORATION</t>
  </si>
  <si>
    <t>POLYURETHANE COATING (WHITE) BAC 702</t>
  </si>
  <si>
    <t>81205</t>
  </si>
  <si>
    <t>BMS1060TYIICLBGRDBAC702</t>
  </si>
  <si>
    <t>THE BOEING COMPANY</t>
  </si>
  <si>
    <t>8010016078136</t>
  </si>
  <si>
    <t>EPOKSYGRUNNINGSMIDDELSETT</t>
  </si>
  <si>
    <t>IETM P-8A</t>
  </si>
  <si>
    <t>BMS10-103 TY1 GRA</t>
  </si>
  <si>
    <t>512X310/910X533</t>
  </si>
  <si>
    <t>2 USG kit</t>
  </si>
  <si>
    <t>8030011340432</t>
  </si>
  <si>
    <t>POTTING COMPOUND</t>
  </si>
  <si>
    <t>BMS5-28 TY7CL1</t>
  </si>
  <si>
    <t>1 USG kit</t>
  </si>
  <si>
    <t>8030014572354</t>
  </si>
  <si>
    <t>P-8, quart kit</t>
  </si>
  <si>
    <t>BMS5-28 TY6</t>
  </si>
  <si>
    <t>EPOCAST 1636 A/B</t>
  </si>
  <si>
    <t>1 QT kit</t>
  </si>
  <si>
    <t>9150002234129</t>
  </si>
  <si>
    <t>LUBRICATING OIL,INSTRUMENT</t>
  </si>
  <si>
    <t>2R128</t>
  </si>
  <si>
    <t>BRAYCO885</t>
  </si>
  <si>
    <t>CASTROL INDUSTRIAL NORTH AMERICA INC.</t>
  </si>
  <si>
    <t>8030016209387</t>
  </si>
  <si>
    <t>PLASTIC COATING COMPOUND,STRIPPABLE</t>
  </si>
  <si>
    <t>produkt: PPG Z-6160 (hvit)</t>
  </si>
  <si>
    <t>80244</t>
  </si>
  <si>
    <t>87354</t>
  </si>
  <si>
    <t>MIL-PRF-6799 TY2CL1A</t>
  </si>
  <si>
    <t>5 gallons</t>
  </si>
  <si>
    <t>GENERAL SERVICES ADMINISTRATION FEDERAL SUPPLY SERVICE</t>
  </si>
  <si>
    <t>7930131229731</t>
  </si>
  <si>
    <t>DUST OFF 360</t>
  </si>
  <si>
    <t>NASAMS III</t>
  </si>
  <si>
    <t>200ML,HIGH PRECISION CLEANER</t>
  </si>
  <si>
    <t>33162-AA</t>
  </si>
  <si>
    <t>200 ml</t>
  </si>
  <si>
    <t>CRC INDUSTRIES EUROPE BVBA</t>
  </si>
  <si>
    <t>8030017105876</t>
  </si>
  <si>
    <t>INHIBITOR,CORROSION,VAPOR BARRIER</t>
  </si>
  <si>
    <t>P-8A POSEIDON</t>
  </si>
  <si>
    <t>6KCJ9</t>
  </si>
  <si>
    <t>D-5035NS</t>
  </si>
  <si>
    <t>12 oz (340,2 g)</t>
  </si>
  <si>
    <t>ZIP-CHEM PRODUCTS</t>
  </si>
  <si>
    <t>9150998583624</t>
  </si>
  <si>
    <t>LUBRICANT - CETYL ALCOHOL</t>
  </si>
  <si>
    <t>PERMA-SLIK 1460W</t>
  </si>
  <si>
    <t>8030017031572</t>
  </si>
  <si>
    <t>SEALENT FUEL RESISTANT</t>
  </si>
  <si>
    <t>AMS 3265 CLB-2</t>
  </si>
  <si>
    <t>85570</t>
  </si>
  <si>
    <t>PR-1772B2</t>
  </si>
  <si>
    <t>6 oz (kit)</t>
  </si>
  <si>
    <t>PRC DESOTO INTERNATIONAL INC</t>
  </si>
  <si>
    <t>6850017031528</t>
  </si>
  <si>
    <t>ARDROX AV25 PENETRATING WATER DISPLACING</t>
  </si>
  <si>
    <t>02CA7</t>
  </si>
  <si>
    <t>ADROX AV 25 AEROSOL</t>
  </si>
  <si>
    <t>spray 400ml</t>
  </si>
  <si>
    <t>CHEMETALL CHEMICAL PRODUCTS, INC.</t>
  </si>
  <si>
    <t>6850017031518</t>
  </si>
  <si>
    <t>OUTLINE CLEANER</t>
  </si>
  <si>
    <t>Gel som pensles eller sprayes, sprayboks</t>
  </si>
  <si>
    <t>MIL-PRF-85570 Type 5 (ikke duplikat)</t>
  </si>
  <si>
    <t>MIL-PRF-85570 TYPE V</t>
  </si>
  <si>
    <t>13,8 fl oz x 12 stk</t>
  </si>
  <si>
    <t>8010016255560</t>
  </si>
  <si>
    <t>COATING,ANTI-STATIC, BLACK</t>
  </si>
  <si>
    <t>CA7870/910X464</t>
  </si>
  <si>
    <t>2 qt kit</t>
  </si>
  <si>
    <t>6810144519101</t>
  </si>
  <si>
    <t>ISOPROPYL ALCOHOL,5L</t>
  </si>
  <si>
    <t>Grade B (ex: Nycosol 4)</t>
  </si>
  <si>
    <t>C6604</t>
  </si>
  <si>
    <t>I9001</t>
  </si>
  <si>
    <t>F4101</t>
  </si>
  <si>
    <t xml:space="preserve">ISOPROPANOL TT-I-735A </t>
  </si>
  <si>
    <t>BTC LINKE &amp; SILCO-TEC GMBH</t>
  </si>
  <si>
    <t>9150660839733</t>
  </si>
  <si>
    <t>LUBRICATING OIL,UTI</t>
  </si>
  <si>
    <t>Z0183</t>
  </si>
  <si>
    <t>BRAYCO 300</t>
  </si>
  <si>
    <t>1 USQT</t>
  </si>
  <si>
    <t>CASTROL AUST PTY LTD</t>
  </si>
  <si>
    <t>8030014600246</t>
  </si>
  <si>
    <t>CORROSION INHIBITING PAINT,CHEMICAL TREA</t>
  </si>
  <si>
    <t>40 ML COATING PEN, 1446369</t>
  </si>
  <si>
    <t>MIL-DTL-81706B  (Alodine 1132)TY1CL1AFMV1MED</t>
  </si>
  <si>
    <t>BONDERITE M-CR 1132 AERO</t>
  </si>
  <si>
    <t>40 ml x 12 stk</t>
  </si>
  <si>
    <t>8010016142220</t>
  </si>
  <si>
    <t>EPOXY PRIMER COATIN</t>
  </si>
  <si>
    <t>Mindre størrelse, om mulig, ønskes</t>
  </si>
  <si>
    <t>BMS10-11 TY1 CLA GRA, (BAC452) Green, Alt.: 515k011/910-012 (Z1A31)</t>
  </si>
  <si>
    <t>Z1A31</t>
  </si>
  <si>
    <t>10P4-2NF/EC-117-S</t>
  </si>
  <si>
    <t>AKZONOBEL/PPG</t>
  </si>
  <si>
    <t>6850003929751</t>
  </si>
  <si>
    <t>CLEANING COMPOUND,OPTICAL LENS</t>
  </si>
  <si>
    <t>58536</t>
  </si>
  <si>
    <t>A-A-59199</t>
  </si>
  <si>
    <t>CHEMICAL SPECIALISTS AND DEVELOPMENT, LLC</t>
  </si>
  <si>
    <t>6850171094247</t>
  </si>
  <si>
    <t>CLEANING COMPOUND</t>
  </si>
  <si>
    <t>Evt. Turco 4215</t>
  </si>
  <si>
    <t>1N6B3</t>
  </si>
  <si>
    <t>BONDERITE C-AK 4215 NC-LT AERO</t>
  </si>
  <si>
    <t>25 kg</t>
  </si>
  <si>
    <t>9150015054294</t>
  </si>
  <si>
    <t>GREASE,AIRCRAFT PATRONER À 400 G 1STK=1L</t>
  </si>
  <si>
    <t>400 g patron/tuber</t>
  </si>
  <si>
    <t>AEROSHELL GREASE33</t>
  </si>
  <si>
    <t>6850014697645</t>
  </si>
  <si>
    <t>COR-BAN 27L</t>
  </si>
  <si>
    <t>1KQX9</t>
  </si>
  <si>
    <t>009405</t>
  </si>
  <si>
    <t>1 QT</t>
  </si>
  <si>
    <t>ANDPAK, INC</t>
  </si>
  <si>
    <t>8010171151469</t>
  </si>
  <si>
    <t>THINNER 1USG</t>
  </si>
  <si>
    <t>BMS10-11,TY1,CLA,GRA</t>
  </si>
  <si>
    <t>H0X52</t>
  </si>
  <si>
    <t>TR-19</t>
  </si>
  <si>
    <t>AKZO NOBEL AEROSPACE COATINGS B.V.</t>
  </si>
  <si>
    <t>8030000650957</t>
  </si>
  <si>
    <t>COATING CONVERSION</t>
  </si>
  <si>
    <t>Liquid, 1 QT</t>
  </si>
  <si>
    <t>MIL-DTL-81706 TY1CL1AFM3MEB/ Alodine 1201</t>
  </si>
  <si>
    <t>BONDERITE M-CR 1201</t>
  </si>
  <si>
    <t>8135002820565</t>
  </si>
  <si>
    <t>MATERIAL - BARRIER MATERIALS, WATER-VAPO</t>
  </si>
  <si>
    <t>Alt.:R1311 (0LDR8)</t>
  </si>
  <si>
    <t>0LDR8</t>
  </si>
  <si>
    <t>MIL-PRF-131</t>
  </si>
  <si>
    <t>36x600 FT</t>
  </si>
  <si>
    <t>8030016528911/8030016002619</t>
  </si>
  <si>
    <t>Ex: PR1772 B (TY2, CLB2 /CLB1)</t>
  </si>
  <si>
    <t>BMS5-142</t>
  </si>
  <si>
    <t>100 ml</t>
  </si>
  <si>
    <t>6850014089236</t>
  </si>
  <si>
    <t>COATING,CHEMICAL</t>
  </si>
  <si>
    <t>BMS10-21 TY3</t>
  </si>
  <si>
    <t>528X310/910x464 super Koropon</t>
  </si>
  <si>
    <t>PPG INDUSTRIES AUSTRALIA PTY LTD</t>
  </si>
  <si>
    <t>8030005468637</t>
  </si>
  <si>
    <t>COMPOUND - CORROSION INHIBITING COMPOUND</t>
  </si>
  <si>
    <t>MIL-PRF-81309 TY3 CL2</t>
  </si>
  <si>
    <t>Alt. CRC 3-36 (B0958), ARDROX 3205 (23373), LPSCO216 (66724)</t>
  </si>
  <si>
    <t>23373</t>
  </si>
  <si>
    <t>66724</t>
  </si>
  <si>
    <t>MIL-PRF-81309</t>
  </si>
  <si>
    <t>8010016411902</t>
  </si>
  <si>
    <t>(BAC707) Grey</t>
  </si>
  <si>
    <t>BMS10-86 TY 1 GRADE D GRAY 1PT</t>
  </si>
  <si>
    <t xml:space="preserve">23T3-105 </t>
  </si>
  <si>
    <t>AKZONOBEL (EVT. THE BOING COMPANY)</t>
  </si>
  <si>
    <t>8030015684294</t>
  </si>
  <si>
    <t>ANTISEIZE COMPOUND</t>
  </si>
  <si>
    <t>P-8A IETM</t>
  </si>
  <si>
    <t>84180</t>
  </si>
  <si>
    <t>LF-AS 328</t>
  </si>
  <si>
    <t>1 LB CAN 0,453 kg</t>
  </si>
  <si>
    <t>ARMITE LABORATORIES INC</t>
  </si>
  <si>
    <t>6840015613126</t>
  </si>
  <si>
    <t>DISINFECTANT,UTILITY</t>
  </si>
  <si>
    <t>6 spray bottels per box</t>
  </si>
  <si>
    <t>Calla 1452 Concentrate</t>
  </si>
  <si>
    <t>32 oz</t>
  </si>
  <si>
    <t>9150218644266</t>
  </si>
  <si>
    <t>LUBRICANT,SOLID FIL</t>
  </si>
  <si>
    <t>LUBE-LOK 5306, MoLYKoTE 106</t>
  </si>
  <si>
    <t>MIL-PRF-46010, Type I</t>
  </si>
  <si>
    <t>MILITARY SPECIFICATIONS PROMULGATED BY MILITARY DEPARTMENTS/AGENCIES UNDER AUTHORITY OF DEFENSE STANDARDIZATION MANUAL 5</t>
  </si>
  <si>
    <t>8030016032129</t>
  </si>
  <si>
    <t>CORROSION PREVENTIVE</t>
  </si>
  <si>
    <t>spray/aerosol</t>
  </si>
  <si>
    <t>MIL-PRF-81309, Type II</t>
  </si>
  <si>
    <t>D-5026NS</t>
  </si>
  <si>
    <t>9150016895853</t>
  </si>
  <si>
    <t>LUBRICATING OIL,AIRCRAFT TURBOSHAFT ENGI</t>
  </si>
  <si>
    <t>0SR18</t>
  </si>
  <si>
    <t>MOBIL JET II 1-QT</t>
  </si>
  <si>
    <t>1 QT = 0,946 Liter</t>
  </si>
  <si>
    <t>EXXONMOBIL OIL CORPORATION</t>
  </si>
  <si>
    <t>8010995637307</t>
  </si>
  <si>
    <t>THINNER,PAINT PRODU</t>
  </si>
  <si>
    <t>Ikke duplikat, annen type</t>
  </si>
  <si>
    <t>SR-BDU-2020-204 / SR-007586 ISS</t>
  </si>
  <si>
    <t>CA8000C2</t>
  </si>
  <si>
    <t>2,5 L</t>
  </si>
  <si>
    <t>9150215785863/9150002316689</t>
  </si>
  <si>
    <t>LUBRICATING OIL</t>
  </si>
  <si>
    <t>MIL-PRF-32033</t>
  </si>
  <si>
    <t>35907</t>
  </si>
  <si>
    <t>D-82-104-000/SF-001 ITEM 5.1 VD</t>
  </si>
  <si>
    <t>DEPARTMENT OF NATIONAL DEFENCE, DIRECTOR GENERAL LAND EQUIPMENT PROGRAM MANAGEMENT</t>
  </si>
  <si>
    <t>8010016230509</t>
  </si>
  <si>
    <t>BMS10-60 TY2 CLB GRD</t>
  </si>
  <si>
    <t>91342</t>
  </si>
  <si>
    <t>ECL-G-101/PC-233</t>
  </si>
  <si>
    <t>AKZO NOBEL AEROSPACE COATINGS INC</t>
  </si>
  <si>
    <t>8010016849847</t>
  </si>
  <si>
    <t>EPOXY COATING KIT</t>
  </si>
  <si>
    <t xml:space="preserve">Ex:PPG: 515x349 515 x 349/910 </t>
  </si>
  <si>
    <t>BMS10-79 TYPE 3 CLASS A GRADE A</t>
  </si>
  <si>
    <t>8030011840329</t>
  </si>
  <si>
    <t>SEALING COMPOUND,MIL-PRF-81733</t>
  </si>
  <si>
    <t>MIL-PRF-81733 Type II</t>
  </si>
  <si>
    <t>BMS 5-95 B1/2</t>
  </si>
  <si>
    <t>P/S 870 B-1/2</t>
  </si>
  <si>
    <t>8030123270123</t>
  </si>
  <si>
    <t>CORROSION PREVENTIVE COMPOUND,1L</t>
  </si>
  <si>
    <t>ARDROX AV25</t>
  </si>
  <si>
    <t>1A-412-5006WC-3</t>
  </si>
  <si>
    <t>ARDROX AV 25-1L</t>
  </si>
  <si>
    <t>9150014732172</t>
  </si>
  <si>
    <t>HYDRAULIC FLUID,FIR</t>
  </si>
  <si>
    <t>BMS 3-11, TYPE V, GRADE C</t>
  </si>
  <si>
    <t>1CHP6</t>
  </si>
  <si>
    <t>SKYDROL 5</t>
  </si>
  <si>
    <t>SOLUTIA INC.</t>
  </si>
  <si>
    <t>8030001742697</t>
  </si>
  <si>
    <t>Amendment 1</t>
  </si>
  <si>
    <t xml:space="preserve">MIL-PRF-8516G Type II Class II Category A </t>
  </si>
  <si>
    <t>14439</t>
  </si>
  <si>
    <t>CS3100</t>
  </si>
  <si>
    <t>THE FLAMEMASTER CORPORATION</t>
  </si>
  <si>
    <t>9150142142293</t>
  </si>
  <si>
    <t>PETROLATUM</t>
  </si>
  <si>
    <t>VV-P-236/S-743/TD6004</t>
  </si>
  <si>
    <t>NYCO 65 VASELINE - CAN 1 KG</t>
  </si>
  <si>
    <t>1 kg</t>
  </si>
  <si>
    <t>NYCO</t>
  </si>
  <si>
    <t>9150226248174</t>
  </si>
  <si>
    <t>SHELL RIMULA R6 LM 10W-40,SMØREOLJE,209L</t>
  </si>
  <si>
    <t>MOTOROLJE</t>
  </si>
  <si>
    <t>ENG 209 L</t>
  </si>
  <si>
    <t>R6555</t>
  </si>
  <si>
    <t>RIMULA R6 LM 10W-40</t>
  </si>
  <si>
    <t>208 L</t>
  </si>
  <si>
    <t>UNIVAR A/S</t>
  </si>
  <si>
    <t>8030014710603</t>
  </si>
  <si>
    <t>FIREWALL SEALING COMPOUND</t>
  </si>
  <si>
    <t>AMS3374, AMS3374 TY4</t>
  </si>
  <si>
    <t>SEMKIT 6 OZ</t>
  </si>
  <si>
    <t>58093</t>
  </si>
  <si>
    <t>DAPCO 2200</t>
  </si>
  <si>
    <t>6 oz = 170 g</t>
  </si>
  <si>
    <t>D AIRCRAFT PRODUCTS CO</t>
  </si>
  <si>
    <t>8010145964931</t>
  </si>
  <si>
    <t>THINNER,PAINT PRODUCTS</t>
  </si>
  <si>
    <t>SR 1-29892931 ISSUE B</t>
  </si>
  <si>
    <t>F9050</t>
  </si>
  <si>
    <t>REACTIVE THINNER 05830</t>
  </si>
  <si>
    <t>MONOPOL</t>
  </si>
  <si>
    <t>8030996712375</t>
  </si>
  <si>
    <t>C-130J - MOTOR</t>
  </si>
  <si>
    <t>MIL-L-87177,TO 1-1-691</t>
  </si>
  <si>
    <t>U0H05</t>
  </si>
  <si>
    <t>SUPERCORR A</t>
  </si>
  <si>
    <t>270 ml</t>
  </si>
  <si>
    <t>ENVIRO TECH-EUROPE, LTD.</t>
  </si>
  <si>
    <t>8010012928894</t>
  </si>
  <si>
    <t>TCTO NO1C-130J-1078</t>
  </si>
  <si>
    <t>M85582-1-C2-001Q-LIGHT GREEN</t>
  </si>
  <si>
    <t>6850015122416</t>
  </si>
  <si>
    <t>CORROSION PREV CHEM</t>
  </si>
  <si>
    <t>8 OZ magnesium bottle, 250 ML Polyethylene Breaker, 16 OZ trigger spray</t>
  </si>
  <si>
    <t>Type 6</t>
  </si>
  <si>
    <t>AMS-M-3171</t>
  </si>
  <si>
    <t>Kit</t>
  </si>
  <si>
    <t>SAE INTERNATIONAL</t>
  </si>
  <si>
    <t>9150015786014</t>
  </si>
  <si>
    <t>GREASE,UTILITY</t>
  </si>
  <si>
    <t>GUC F-35</t>
  </si>
  <si>
    <t>BRAYCOTE 600EF</t>
  </si>
  <si>
    <t>8010171009471</t>
  </si>
  <si>
    <t>S66/14 HARDENER</t>
  </si>
  <si>
    <t>HARDENER FOR AERODUR 37045</t>
  </si>
  <si>
    <t>H1J03</t>
  </si>
  <si>
    <t>S66/14</t>
  </si>
  <si>
    <t>AKZO NOBEL CAR REFINISHES</t>
  </si>
  <si>
    <t>8010016883925</t>
  </si>
  <si>
    <t>AERODUR BARRIER PRIMER 37045,COLOR BLACK</t>
  </si>
  <si>
    <t>DOWTY PROPELLERS MANUAL PS51250</t>
  </si>
  <si>
    <t>37045</t>
  </si>
  <si>
    <t xml:space="preserve"> 1 USG kit</t>
  </si>
  <si>
    <t>9150014812125</t>
  </si>
  <si>
    <t>GREASE, AIRCRAFT,SHC100</t>
  </si>
  <si>
    <t>PUBLICATION NR 42 - CHEMICAL</t>
  </si>
  <si>
    <t>77988</t>
  </si>
  <si>
    <t>MOBIL AVIATION GREASE SHC100</t>
  </si>
  <si>
    <t>16 kg</t>
  </si>
  <si>
    <t>EXXON MOBIL CORPORATION</t>
  </si>
  <si>
    <t>6810144246589</t>
  </si>
  <si>
    <t>ISOPROPYL ALCOHOL,TT-I-735 A GR.B,1L</t>
  </si>
  <si>
    <t>S-737 /</t>
  </si>
  <si>
    <t xml:space="preserve">TT-I-735 A, Grade B </t>
  </si>
  <si>
    <t>DH957</t>
  </si>
  <si>
    <t>NYCOSOL 4.BIDON 1L</t>
  </si>
  <si>
    <t>9150996711621</t>
  </si>
  <si>
    <t>SAPPHIRE PRESICION LUBE SPRAY,400ML</t>
  </si>
  <si>
    <t>C-130</t>
  </si>
  <si>
    <t>ENG AE2100D3 (Rocol sapphire spray)</t>
  </si>
  <si>
    <t>KCE98</t>
  </si>
  <si>
    <t>34341</t>
  </si>
  <si>
    <t>ROCOL GROUP LTD</t>
  </si>
  <si>
    <t>8030016201811</t>
  </si>
  <si>
    <t>RESIN COATING,THERMOSETTING</t>
  </si>
  <si>
    <t>JA-A-00-99-40-010-941E-A,CM0424</t>
  </si>
  <si>
    <t>73159</t>
  </si>
  <si>
    <t>HERESITE B-31</t>
  </si>
  <si>
    <t>1 usgln</t>
  </si>
  <si>
    <t>HERESITE SAEKAPHEN INC</t>
  </si>
  <si>
    <t>9150992906640</t>
  </si>
  <si>
    <t>LUBRICATING OIL,AIR</t>
  </si>
  <si>
    <t>CSTO NO1C-130J-2-00GV-00-1</t>
  </si>
  <si>
    <t>KB647</t>
  </si>
  <si>
    <t>AEROSHELL TURBINE OIL 2</t>
  </si>
  <si>
    <t>55 gallons</t>
  </si>
  <si>
    <t>SHELL UK OIL PRODUCTS LTD</t>
  </si>
  <si>
    <t>9150015696178</t>
  </si>
  <si>
    <t>GREASE,SYNTHETIC,EXTREME PRESSURE,G-4700</t>
  </si>
  <si>
    <t>NASAMS III CL</t>
  </si>
  <si>
    <t>TM-9-1440-7971-5023,400 GR TUBE</t>
  </si>
  <si>
    <t>5D028</t>
  </si>
  <si>
    <t>MOLYKOTE(R) G-4700</t>
  </si>
  <si>
    <t>400 g tube</t>
  </si>
  <si>
    <t>DOW CORNING CORPORATION</t>
  </si>
  <si>
    <t>9150015167597</t>
  </si>
  <si>
    <t>GREASE,AIRCRAFT,SCH100,2KG</t>
  </si>
  <si>
    <t>CM1985</t>
  </si>
  <si>
    <t>SHC100</t>
  </si>
  <si>
    <t>2 kg</t>
  </si>
  <si>
    <t>8030013640255</t>
  </si>
  <si>
    <t>1H-412-5012 C-LIST C-158</t>
  </si>
  <si>
    <t>PR-1828 B-2</t>
  </si>
  <si>
    <t>6 fl oz</t>
  </si>
  <si>
    <t>8040993628371/8040997660403</t>
  </si>
  <si>
    <t>GLUE,BOSTIK NE 486,1 LITER</t>
  </si>
  <si>
    <t>RU/PFU</t>
  </si>
  <si>
    <t>Bostik NE486</t>
  </si>
  <si>
    <t>K2147</t>
  </si>
  <si>
    <t>K0068</t>
  </si>
  <si>
    <t>30602765</t>
  </si>
  <si>
    <t>BOSTIK FINDLEY LTD</t>
  </si>
  <si>
    <t>9150251626883</t>
  </si>
  <si>
    <t>SMØREFETT,KJØRETØY OG SKYTS</t>
  </si>
  <si>
    <t>MIL-PRF-10924</t>
  </si>
  <si>
    <t>G-403, PATRON A 400 GRAM</t>
  </si>
  <si>
    <t>400 g (patron)</t>
  </si>
  <si>
    <t>PAINT,POLYURETHANE,KIT</t>
  </si>
  <si>
    <t>FARGEKODE:FS36270, GREY</t>
  </si>
  <si>
    <t>CA8360L./C1383+CA8310B</t>
  </si>
  <si>
    <t>4 ltr kit - 3 + 1 ltr</t>
  </si>
  <si>
    <t>8010145986930</t>
  </si>
  <si>
    <t>SPC-909 NEUTRAL PAINT STRIPPER,20L</t>
  </si>
  <si>
    <t>TO-1-1-5008D</t>
  </si>
  <si>
    <t>F6892</t>
  </si>
  <si>
    <t>SPC-909N</t>
  </si>
  <si>
    <t>20 L</t>
  </si>
  <si>
    <t>SOCOMORE</t>
  </si>
  <si>
    <t>6850</t>
  </si>
  <si>
    <t>TURBIN CLEANER</t>
  </si>
  <si>
    <t>C-130J/ENG AE2100D3</t>
  </si>
  <si>
    <t>NO1C-130J-2-00GV-00-1 PAGE 5-14</t>
  </si>
  <si>
    <t>U0AN1</t>
  </si>
  <si>
    <t>R-MC G21</t>
  </si>
  <si>
    <t>25 L</t>
  </si>
  <si>
    <t>R-MC POWER RECOVERY LTD.</t>
  </si>
  <si>
    <t>8010999026102</t>
  </si>
  <si>
    <t>POLYURETHANE COATING KIT,CA 8311 F34031</t>
  </si>
  <si>
    <t>BELL412</t>
  </si>
  <si>
    <t>CA8311 F34031+CA8310B</t>
  </si>
  <si>
    <t>CA 8311 F34031</t>
  </si>
  <si>
    <t>3 L</t>
  </si>
  <si>
    <t>8030014185415</t>
  </si>
  <si>
    <t>SEALING COMPOUND,100ML</t>
  </si>
  <si>
    <t>JA-A-00-99-60-010-941E-A CM6001</t>
  </si>
  <si>
    <t>PR1773B2</t>
  </si>
  <si>
    <t>semkit à 100 ml</t>
  </si>
  <si>
    <t>8040016768614</t>
  </si>
  <si>
    <t>JA-A-00-56-00A-077A-D CM6993</t>
  </si>
  <si>
    <t>4C4Y5</t>
  </si>
  <si>
    <t>LOCTITE ABLESTIK 59C</t>
  </si>
  <si>
    <t>100 g kit</t>
  </si>
  <si>
    <t>8040219092999</t>
  </si>
  <si>
    <t>82,8ML</t>
  </si>
  <si>
    <t>RTV157</t>
  </si>
  <si>
    <t>82,8 ml</t>
  </si>
  <si>
    <t>8030002513980</t>
  </si>
  <si>
    <t>ANTISEIZE COMPOUND,1LB. HIGH TEMPERATURE</t>
  </si>
  <si>
    <t>MIL-PRF-907 TY2</t>
  </si>
  <si>
    <t>Loctite LB 8150 (05972), evt.LOC7670016 (U5F65)</t>
  </si>
  <si>
    <t>MIL-A-907</t>
  </si>
  <si>
    <t>LB</t>
  </si>
  <si>
    <t>1 lb = 0,453 kg</t>
  </si>
  <si>
    <t>6810</t>
  </si>
  <si>
    <t>LØSEMIDDEL,KEMETYL RØDSPRIT 1L</t>
  </si>
  <si>
    <t>KEMETYL T-RØD RØDSPRIT</t>
  </si>
  <si>
    <t>AN26N</t>
  </si>
  <si>
    <t>KEMETYL AKTIEBOLAG</t>
  </si>
  <si>
    <t>VARNISH,OIL</t>
  </si>
  <si>
    <t>JA-A-00-99-50-010-941E-A CM0515</t>
  </si>
  <si>
    <t>BONDERITE L-GP D148A</t>
  </si>
  <si>
    <t>1 kg can</t>
  </si>
  <si>
    <t>SEALANT</t>
  </si>
  <si>
    <t>PS895B2,178ML</t>
  </si>
  <si>
    <t>NO1C-130J-2-00GV-00-1 PAGE 5-4</t>
  </si>
  <si>
    <t>0895B002CA654SK</t>
  </si>
  <si>
    <t>178 ml</t>
  </si>
  <si>
    <t>6850001395297</t>
  </si>
  <si>
    <t>RAIN REPELLENT,WINDSHIELD</t>
  </si>
  <si>
    <t>(ex. Rain Away, Repcon) flaske/bottle</t>
  </si>
  <si>
    <t xml:space="preserve">MIL-W-006882 </t>
  </si>
  <si>
    <t>8 oz (226gr)</t>
  </si>
  <si>
    <t>6850013653913</t>
  </si>
  <si>
    <t>SEALING COMPOUND,PR1428B2</t>
  </si>
  <si>
    <t>FLERE FLYTYPER</t>
  </si>
  <si>
    <t>MIL-S-8784</t>
  </si>
  <si>
    <t>PR-1428 B-2</t>
  </si>
  <si>
    <t>100 ml semkit</t>
  </si>
  <si>
    <t>PR1826B1/2,100ML</t>
  </si>
  <si>
    <t>PR1826B1/2-1001</t>
  </si>
  <si>
    <t>6850011291141</t>
  </si>
  <si>
    <t>SEALING COMPOUND,PR1425B2</t>
  </si>
  <si>
    <t>PR1425B2-1001</t>
  </si>
  <si>
    <t>PR-1425 B-2</t>
  </si>
  <si>
    <t>100 ml Semkit</t>
  </si>
  <si>
    <t>8030997693721</t>
  </si>
  <si>
    <t>PS870B2,100ML</t>
  </si>
  <si>
    <t>BMS 5-95 Type I Class B-2</t>
  </si>
  <si>
    <t>PS870B2-1001</t>
  </si>
  <si>
    <t>ACTIVATOR,HARDENER,2.5L</t>
  </si>
  <si>
    <t>1H-412-5012TP-6 TBL.4-10</t>
  </si>
  <si>
    <t>CA8300B</t>
  </si>
  <si>
    <t>8030016535363</t>
  </si>
  <si>
    <t>CORROSION PREVENTION</t>
  </si>
  <si>
    <t>QUART CAN,0,95L</t>
  </si>
  <si>
    <t>TECTYL 891D CL1 GR1</t>
  </si>
  <si>
    <t>0YMU2</t>
  </si>
  <si>
    <t xml:space="preserve">1 QT </t>
  </si>
  <si>
    <t>DAUBERT CHEMICAL COMPANY, INC.</t>
  </si>
  <si>
    <t>9150016829384</t>
  </si>
  <si>
    <t>LUBRICANT,SOLID FILM</t>
  </si>
  <si>
    <t>DC MOLYKOTE 3402-C</t>
  </si>
  <si>
    <t>MIL-L-46010 TYPE I</t>
  </si>
  <si>
    <t>05AJ8</t>
  </si>
  <si>
    <t>MOLYKOTE 3402-C</t>
  </si>
  <si>
    <t>1 can</t>
  </si>
  <si>
    <t>DOW CORNING CORP</t>
  </si>
  <si>
    <t>6850123945866</t>
  </si>
  <si>
    <t>COMPOUND,ARDROX 396/1 E8</t>
  </si>
  <si>
    <t>JA-A-00-55-00-00A-077A-D  CM5994</t>
  </si>
  <si>
    <t>ARDROX 396/1 E8</t>
  </si>
  <si>
    <t>8030013470970</t>
  </si>
  <si>
    <t>Ikke duplikat, annen størrelse</t>
  </si>
  <si>
    <t>MIL-PRF-16173E CLASS 1 GRADE 1</t>
  </si>
  <si>
    <t>TECTYL 891D</t>
  </si>
  <si>
    <t>1 US pint</t>
  </si>
  <si>
    <t>8010145897680</t>
  </si>
  <si>
    <t>F33538 YELLOW KIT</t>
  </si>
  <si>
    <t>C130-J</t>
  </si>
  <si>
    <t>CSTONO1C-130J-23</t>
  </si>
  <si>
    <t>CA8311F33538E</t>
  </si>
  <si>
    <t>KIT AV 1,5 LITER</t>
  </si>
  <si>
    <t>9150009354018</t>
  </si>
  <si>
    <t>GREASE,MOLYBDENUM DISULFIDE</t>
  </si>
  <si>
    <t>MIL-G-21164 (AEROSHELL GREASE 64, AEROSHELL GREASE 33MS)</t>
  </si>
  <si>
    <t>Royco 64</t>
  </si>
  <si>
    <t>8040016531599</t>
  </si>
  <si>
    <t>TORQUE STRIPE</t>
  </si>
  <si>
    <t>98148</t>
  </si>
  <si>
    <t>83314</t>
  </si>
  <si>
    <t>1 oz</t>
  </si>
  <si>
    <t>ITW DYKEM/DYMON</t>
  </si>
  <si>
    <t>8030016726627</t>
  </si>
  <si>
    <t>SEALING,COMPOUND,PR1750B1/2</t>
  </si>
  <si>
    <t>T.O. 1H-412-5013</t>
  </si>
  <si>
    <t>PR-1750 B-1/2, 150ML</t>
  </si>
  <si>
    <t>SEALING, COMPOUND</t>
  </si>
  <si>
    <t>MIL-S-38249 TYPE 1 / AMS 3381</t>
  </si>
  <si>
    <t>PS700</t>
  </si>
  <si>
    <t>12 fl oz kit</t>
  </si>
  <si>
    <t>6810992844085</t>
  </si>
  <si>
    <t>METHYL ETHYL KETONE (MEK) 2,5L</t>
  </si>
  <si>
    <t>Ikke duplikat, mindre størrelse</t>
  </si>
  <si>
    <t>K3504</t>
  </si>
  <si>
    <t>MEK</t>
  </si>
  <si>
    <t>INDESTRUCTIBLE PAINT CO LTD</t>
  </si>
  <si>
    <t>8040016813122</t>
  </si>
  <si>
    <t>ADHESIVE, EPOXY PASTE</t>
  </si>
  <si>
    <t>A+B KIT</t>
  </si>
  <si>
    <t>LOCTITE EA9396 A/B</t>
  </si>
  <si>
    <t>8040016806345</t>
  </si>
  <si>
    <t>GRUNNING,LIM</t>
  </si>
  <si>
    <t>INSTABOND 900.MB12</t>
  </si>
  <si>
    <t>1PT INSTABOND900</t>
  </si>
  <si>
    <t>5V071</t>
  </si>
  <si>
    <t>MB1209H</t>
  </si>
  <si>
    <t>ACCRABOND CORP</t>
  </si>
  <si>
    <t>JA-A-00-56-00-00A-077A-D CM6130</t>
  </si>
  <si>
    <t>PR1771B2</t>
  </si>
  <si>
    <t>8040016804223</t>
  </si>
  <si>
    <t>PRIMER,SILICONE RUBBER</t>
  </si>
  <si>
    <t>Ønsker små flasker, kort levetid</t>
  </si>
  <si>
    <t>JDT F35-ACC-P7220020010-663B-B</t>
  </si>
  <si>
    <t>77445</t>
  </si>
  <si>
    <t>CHEMOSIL 511</t>
  </si>
  <si>
    <t>RTX CORPORATION / LORD GERMANY</t>
  </si>
  <si>
    <t>8010145965208</t>
  </si>
  <si>
    <t>REDUCER</t>
  </si>
  <si>
    <t>1H-412-5012TP-8, CH 4 PAGE 32</t>
  </si>
  <si>
    <t>CA8300C2</t>
  </si>
  <si>
    <t>PAINT - YELLOW 13538</t>
  </si>
  <si>
    <t>SBP-JA-B-11-00-00-01A-A-A-001</t>
  </si>
  <si>
    <t>KF595</t>
  </si>
  <si>
    <t>DESOTHANE HS CA8360 YELLOW 101</t>
  </si>
  <si>
    <t>PPG AEROSPACE</t>
  </si>
  <si>
    <t>6810151945513</t>
  </si>
  <si>
    <t>SOLVENT FOR ACRYLIC ADHESIVE</t>
  </si>
  <si>
    <t>LOCTITE 768</t>
  </si>
  <si>
    <t>GUC LIST (F-35)</t>
  </si>
  <si>
    <t>IREF0</t>
  </si>
  <si>
    <t>NO PRIMARY REF 15-194-5513</t>
  </si>
  <si>
    <t>52 ml</t>
  </si>
  <si>
    <t>THIS NCAGE IS USED TO INFORM THAT THE DESIGN CONTROL AUTHORITY CANNOT BE ESTABLISHED OR THE ITEM OF SUPPLY IS NO LONGER MANUFACTURED.</t>
  </si>
  <si>
    <t>AMS3276, WL 559052</t>
  </si>
  <si>
    <t>PR1750 B2</t>
  </si>
  <si>
    <t>150 ml Semkit</t>
  </si>
  <si>
    <t>JA-A-00-56-00-077A-D CM6056</t>
  </si>
  <si>
    <t>PR1750A2 FUELTANK SEALANT</t>
  </si>
  <si>
    <t xml:space="preserve">150 ml Semkit </t>
  </si>
  <si>
    <t>8010998402760</t>
  </si>
  <si>
    <t>POLYURETHANE COATING (GREY)</t>
  </si>
  <si>
    <t>MIL-PRF-85285E</t>
  </si>
  <si>
    <t>8201F16440IKG22K</t>
  </si>
  <si>
    <t>1 usgln can</t>
  </si>
  <si>
    <t>8040010153805</t>
  </si>
  <si>
    <t>HMS16-1157</t>
  </si>
  <si>
    <t>50-02-1030-1000</t>
  </si>
  <si>
    <t>18565</t>
  </si>
  <si>
    <t>CHO-BOND 1030</t>
  </si>
  <si>
    <t>PARKER-HANNIFIN CORPORATION</t>
  </si>
  <si>
    <t>8030145962763</t>
  </si>
  <si>
    <t>SEALING,B1/2  LO PATRON A 100 ML</t>
  </si>
  <si>
    <t>TO-1H-412-5012,CH 13 REC C158</t>
  </si>
  <si>
    <t>PR-1828 B-1/2</t>
  </si>
  <si>
    <t>8040016574683</t>
  </si>
  <si>
    <t>83316</t>
  </si>
  <si>
    <t>tube 1 oz (28,35gram)</t>
  </si>
  <si>
    <t>BONDERITE M-CR 1132</t>
  </si>
  <si>
    <t>touch N prep 40 ml applicator pen</t>
  </si>
  <si>
    <t>1B8U0</t>
  </si>
  <si>
    <t>40 ml</t>
  </si>
  <si>
    <t>HENKEL ADHESIVES CORP</t>
  </si>
  <si>
    <t>PRIMER P50</t>
  </si>
  <si>
    <t xml:space="preserve">ECS 2209 Primer P50 </t>
  </si>
  <si>
    <t>P50 05829</t>
  </si>
  <si>
    <t>kit</t>
  </si>
  <si>
    <t>6850014530044</t>
  </si>
  <si>
    <t>CLEANING COMPOUND,SOLVENT</t>
  </si>
  <si>
    <t>Oppdatert partnr: 7100260291-44LB</t>
  </si>
  <si>
    <t>28112</t>
  </si>
  <si>
    <t>76381</t>
  </si>
  <si>
    <t>HFE-7100</t>
  </si>
  <si>
    <t>44 lbs</t>
  </si>
  <si>
    <t>9150009547422</t>
  </si>
  <si>
    <t>LIFTING DOLLY</t>
  </si>
  <si>
    <t>TO 35D3-42-3-1 NATO KODE:S-149</t>
  </si>
  <si>
    <t>MIL-L-23398</t>
  </si>
  <si>
    <t>6850016737238</t>
  </si>
  <si>
    <t>SILICONE ELASTOMER COMPOUND CURING AGENT</t>
  </si>
  <si>
    <t>F135 ENGINE</t>
  </si>
  <si>
    <t>P&amp;W JSF GENERAL USE CONSUMABLES</t>
  </si>
  <si>
    <t>5U206</t>
  </si>
  <si>
    <t>R40-2186-2 (RTV silicone adhesive)</t>
  </si>
  <si>
    <t>kit à 400 ml (16 oz)</t>
  </si>
  <si>
    <t>NUSIL TECHNOLOGY LLC</t>
  </si>
  <si>
    <t>6850014949651</t>
  </si>
  <si>
    <t>SEALING COMPOUND,TG8498</t>
  </si>
  <si>
    <t>50 ml cartridge</t>
  </si>
  <si>
    <t>TG8498-50</t>
  </si>
  <si>
    <t>6850015048136</t>
  </si>
  <si>
    <t>SEALING COMPOUND,TG2010</t>
  </si>
  <si>
    <t>TG2010-50</t>
  </si>
  <si>
    <t xml:space="preserve">50 ml </t>
  </si>
  <si>
    <t>9150123285724</t>
  </si>
  <si>
    <t>FLEXOPS T13,GENERATOR SPLINE</t>
  </si>
  <si>
    <t>D8367</t>
  </si>
  <si>
    <t>MOLYKOTE D 321 R SPRAY 400 ML</t>
  </si>
  <si>
    <t>DOW SILICONES DEUTSCHLAND GMBH</t>
  </si>
  <si>
    <t>9150013062470</t>
  </si>
  <si>
    <t>Fluid,Coolant</t>
  </si>
  <si>
    <t>MIL-PRF-87252</t>
  </si>
  <si>
    <t>GL</t>
  </si>
  <si>
    <t>8030000878630</t>
  </si>
  <si>
    <t>COMPOUND,ANTI-SEIZE</t>
  </si>
  <si>
    <t>Alt.: LOCTITE LB 8700</t>
  </si>
  <si>
    <t>U0406</t>
  </si>
  <si>
    <t>U5F65</t>
  </si>
  <si>
    <t>MIL-PRF-83483 1LB CAN</t>
  </si>
  <si>
    <t>1 lb =  0,453 liter</t>
  </si>
  <si>
    <t>9150001450268</t>
  </si>
  <si>
    <t>GREASE,AIRCRAFT</t>
  </si>
  <si>
    <t>ROYCO 22CF</t>
  </si>
  <si>
    <t>Aeroshell mobile grease 28, Grade 2</t>
  </si>
  <si>
    <t>MIL-PRF-81322</t>
  </si>
  <si>
    <t>6,5 lbs</t>
  </si>
  <si>
    <t>6850014312267</t>
  </si>
  <si>
    <t>COMPOUND,CLEANING</t>
  </si>
  <si>
    <t>Type 1</t>
  </si>
  <si>
    <t>MIL-PRF-29602</t>
  </si>
  <si>
    <t>kanne à 18,9265 L</t>
  </si>
  <si>
    <t>8030009030931</t>
  </si>
  <si>
    <t>COMPOUND,CORROSION PREVENTION</t>
  </si>
  <si>
    <t>JTD F35-AAA-A4236000001-933A-M</t>
  </si>
  <si>
    <t>MIL-PRF-16173 CL1 GR4</t>
  </si>
  <si>
    <t>8030002441296</t>
  </si>
  <si>
    <t>COMPOUND,CORROSION-PREVENTION</t>
  </si>
  <si>
    <t>LPS 2</t>
  </si>
  <si>
    <t>MIL-PRF-16173 CL1 GR3</t>
  </si>
  <si>
    <t>9150005437220</t>
  </si>
  <si>
    <t>ROYCO 81MS</t>
  </si>
  <si>
    <t>MIL-DTL-25681</t>
  </si>
  <si>
    <t>6850014790487</t>
  </si>
  <si>
    <t>COMPOUND,SEALING (WHITE)</t>
  </si>
  <si>
    <t>LOCTITE 565</t>
  </si>
  <si>
    <t>56541</t>
  </si>
  <si>
    <t>LOCTITE CORP</t>
  </si>
  <si>
    <t>8040014213510</t>
  </si>
  <si>
    <t>COMPOUND,FIBER OPTIC ADHESIVE</t>
  </si>
  <si>
    <t>BLUE/DARK/AMBER,FIBER OPTIC BOND</t>
  </si>
  <si>
    <t>33246</t>
  </si>
  <si>
    <t>EPO-TEK 353ND</t>
  </si>
  <si>
    <t>4 g kit</t>
  </si>
  <si>
    <t>EPOXY TECHNOLOGY INC</t>
  </si>
  <si>
    <t>6850015317357</t>
  </si>
  <si>
    <t>MIL-PRF-16173 Grade 4</t>
  </si>
  <si>
    <t>5 oz x 12 stk</t>
  </si>
  <si>
    <t>7930015819933</t>
  </si>
  <si>
    <t>POLISH,PLASTIC</t>
  </si>
  <si>
    <t>1F-16AM-2-95JG-20-1</t>
  </si>
  <si>
    <t>12849</t>
  </si>
  <si>
    <t>5602260</t>
  </si>
  <si>
    <t>16 oz x 10 STK</t>
  </si>
  <si>
    <t>TEXSTARS LLC</t>
  </si>
  <si>
    <t>9150013780693</t>
  </si>
  <si>
    <t>MIL-G-81322/WESTLAND CML C63</t>
  </si>
  <si>
    <t>0TS34</t>
  </si>
  <si>
    <t>MOBILGREASE 28</t>
  </si>
  <si>
    <t>2 kg kanne</t>
  </si>
  <si>
    <t>EXXON MOBIL CORP</t>
  </si>
  <si>
    <t>6810121218886</t>
  </si>
  <si>
    <t>ACETONE,TECHNICAL</t>
  </si>
  <si>
    <t>Alt. ACETONE M-VM 04/L LOSE (AD122), TL6810-003-L LOOSE (D9478)</t>
  </si>
  <si>
    <t>AD122</t>
  </si>
  <si>
    <t>D7010</t>
  </si>
  <si>
    <t>D9478</t>
  </si>
  <si>
    <t>20006099</t>
  </si>
  <si>
    <t>9150998437839</t>
  </si>
  <si>
    <t>LEVERES À 30 STK (400g x 30 stk)</t>
  </si>
  <si>
    <t>NATO CODE G-353</t>
  </si>
  <si>
    <t>KA832</t>
  </si>
  <si>
    <t>AEROSHELL GREASE 64-400G</t>
  </si>
  <si>
    <t>SHELL AVIATION LIMITED</t>
  </si>
  <si>
    <t>8010014416142</t>
  </si>
  <si>
    <t>EPOXY PRIMER COATING KIT (LIGHT GREEN)</t>
  </si>
  <si>
    <t>MIL-PRF-85582, TY1 CL1</t>
  </si>
  <si>
    <t>MIL-PRF-85582</t>
  </si>
  <si>
    <t>9150002500926</t>
  </si>
  <si>
    <t>VASELINE,TECHNICAL</t>
  </si>
  <si>
    <t>S-743/TD6004 (annen størrelse)</t>
  </si>
  <si>
    <t>VV-P-236 TYV CL2/BOKS 0,5KG</t>
  </si>
  <si>
    <t>500 g</t>
  </si>
  <si>
    <t>8010123802774</t>
  </si>
  <si>
    <t>ENAMEL (BLACK 37030)</t>
  </si>
  <si>
    <t>IETP NH90 CM0416</t>
  </si>
  <si>
    <t>D2603</t>
  </si>
  <si>
    <t>ALEXIT 472-25 RAL9021-10KG</t>
  </si>
  <si>
    <t>10 kg</t>
  </si>
  <si>
    <t>MANKIEWICZ GEBR. &amp; CO. (GMBH &amp; CO. KG)</t>
  </si>
  <si>
    <t>7930997411559</t>
  </si>
  <si>
    <t>CLEANING FLUID,COMPRESSOR</t>
  </si>
  <si>
    <t>Motor wash, several systems</t>
  </si>
  <si>
    <t>MIL-PRF-85704 TY2</t>
  </si>
  <si>
    <t>U4628</t>
  </si>
  <si>
    <t>ZOK 27</t>
  </si>
  <si>
    <t>ZOK INTERNATIONAL GROUP LIMITED</t>
  </si>
  <si>
    <t>6850017029312</t>
  </si>
  <si>
    <t>CORROSION PREVENTIVE COMPOUND (16 OZ)</t>
  </si>
  <si>
    <t>Cor-ban 35, BMS3-35, aerosol/sprayboks</t>
  </si>
  <si>
    <t>CORBAN35</t>
  </si>
  <si>
    <t>16 oz = 473 ml</t>
  </si>
  <si>
    <t>9150014145926</t>
  </si>
  <si>
    <t>Lubricating Oil</t>
  </si>
  <si>
    <t>5 L også ok størrelse</t>
  </si>
  <si>
    <t>RM-284A 1.0LITER (or Nyco Turbonycoil 400)</t>
  </si>
  <si>
    <t>29430</t>
  </si>
  <si>
    <t>A0311</t>
  </si>
  <si>
    <t xml:space="preserve">MIL-PRF-7808 GRADE 4 </t>
  </si>
  <si>
    <t>MOBIL CHEMICAL CO CHEMICAL COATINGS</t>
  </si>
  <si>
    <t>8010002466112</t>
  </si>
  <si>
    <t>Evt. Vantage Axarell, MIL-PRF-680 TY2</t>
  </si>
  <si>
    <t>81346</t>
  </si>
  <si>
    <t>ASTM D235</t>
  </si>
  <si>
    <t>AMERICAN SOCIETY FOR TESTING AND MATERIALS</t>
  </si>
  <si>
    <t>9150002738807</t>
  </si>
  <si>
    <t>LUBRICATING OIL,AIRCRAFT TURBINE</t>
  </si>
  <si>
    <t>Grade 1010, AEROSHELL TURBINE OIL 2</t>
  </si>
  <si>
    <t>MIL-PRF-6081</t>
  </si>
  <si>
    <t>8010014191153</t>
  </si>
  <si>
    <t>KIT,EPOXY,TOPCOAT</t>
  </si>
  <si>
    <t>MIL-PRF-22750 TY2 CLH GRB, white</t>
  </si>
  <si>
    <t>M22750-2HB-002Q-17925</t>
  </si>
  <si>
    <t>2 qt</t>
  </si>
  <si>
    <t>8010015553381</t>
  </si>
  <si>
    <t>EPOXY PRIMER,CL/N</t>
  </si>
  <si>
    <t xml:space="preserve"> MIL-PRF-23377 TY1CLN</t>
  </si>
  <si>
    <t>M23377-1N-001G-GREEN</t>
  </si>
  <si>
    <t>9150016273950</t>
  </si>
  <si>
    <t>HYDRAULIC FLUID,LANDINGGEAR, 1 QUART</t>
  </si>
  <si>
    <t>BMS 3-32D TYPE II, MIL-PRF-5606 J</t>
  </si>
  <si>
    <t>2H517</t>
  </si>
  <si>
    <t>CASTROLAERO 40 BOX</t>
  </si>
  <si>
    <t>BP LUBRICANTS USA INC.</t>
  </si>
  <si>
    <t>8010145580927</t>
  </si>
  <si>
    <t>LAQUER (GRAY)</t>
  </si>
  <si>
    <t>NH90 IETP CM0478</t>
  </si>
  <si>
    <t>4125/2047</t>
  </si>
  <si>
    <t>9150015949397</t>
  </si>
  <si>
    <t>LUBRICATING OIL,REFRIGERANT COMPRESSOR</t>
  </si>
  <si>
    <t>JA-A-00-51-00-00A-077A-D CM1992</t>
  </si>
  <si>
    <t>65226</t>
  </si>
  <si>
    <t>EMKARATE RL 32H 1LI</t>
  </si>
  <si>
    <t>C P I ENGINEERING SERVICES, INC</t>
  </si>
  <si>
    <t>8030123567834</t>
  </si>
  <si>
    <t>XW0119-400ML/WD-40</t>
  </si>
  <si>
    <t>C8011</t>
  </si>
  <si>
    <t>WD-40 VIELZWECKSPRAY</t>
  </si>
  <si>
    <t>WD-40 COMPANY LIMITED ZWEIGNIEDERLASSUNG DEUTSCHLAND</t>
  </si>
  <si>
    <t>9150001050270</t>
  </si>
  <si>
    <t>ANTISEIZE COMPUND,NEVER-SEEZ</t>
  </si>
  <si>
    <t>C-130J PROPELLER</t>
  </si>
  <si>
    <t>NSN165/NS 165,PURE NICKEL &amp; GRAPHITE</t>
  </si>
  <si>
    <t>5W425</t>
  </si>
  <si>
    <t>NSBT-16N</t>
  </si>
  <si>
    <t>1 LB (0,453 kg)</t>
  </si>
  <si>
    <t>BOSTIK, INC.</t>
  </si>
  <si>
    <t>8010123805318</t>
  </si>
  <si>
    <t>PRIMER,COATING (BEIGE)</t>
  </si>
  <si>
    <t>kanne/CAN</t>
  </si>
  <si>
    <t>NH90 IETP CM4975</t>
  </si>
  <si>
    <t>SEEVENAX-PRIMER 313-21</t>
  </si>
  <si>
    <t>6 L</t>
  </si>
  <si>
    <t>8040015799181</t>
  </si>
  <si>
    <t>ADHESIVE,EA9390</t>
  </si>
  <si>
    <t>NH90 IETP CM6220</t>
  </si>
  <si>
    <t>EA9390</t>
  </si>
  <si>
    <t>1USQT</t>
  </si>
  <si>
    <t>8040143414362/8030010145869</t>
  </si>
  <si>
    <t>ADHESIVE (BLUE),LOCTITE 242,50ML</t>
  </si>
  <si>
    <t>Eqv: 24231 (05972)</t>
  </si>
  <si>
    <t>F7121</t>
  </si>
  <si>
    <t>LOCTITE 242 FL50ML</t>
  </si>
  <si>
    <t>HENKEL TECHNOLOGIES FRANCE</t>
  </si>
  <si>
    <t>GREASE,ELECTRICALLY CONUCTIVE</t>
  </si>
  <si>
    <t>NH90 IETP CM6976</t>
  </si>
  <si>
    <t>CHO LUBE E117</t>
  </si>
  <si>
    <t>200 gr plastic pot</t>
  </si>
  <si>
    <t>LAKK,HVIT</t>
  </si>
  <si>
    <t>N0531</t>
  </si>
  <si>
    <t>CA8300/802</t>
  </si>
  <si>
    <t>JAK J. ALVEBERG AS</t>
  </si>
  <si>
    <t>9150015448424</t>
  </si>
  <si>
    <t>LUBRICATING OIL,A/C TURBINE</t>
  </si>
  <si>
    <t>Turbonycoil 3516</t>
  </si>
  <si>
    <t>MIL-PRF-6081DGRADE1010X5GAL</t>
  </si>
  <si>
    <t>5 gallons /19 L</t>
  </si>
  <si>
    <t>9150009355851</t>
  </si>
  <si>
    <t>GREASE,LUBRICANT,MOBILGREASE28</t>
  </si>
  <si>
    <t>1H-412-5006,LUB REQUIREMENTS</t>
  </si>
  <si>
    <t>M0BILGREASE28</t>
  </si>
  <si>
    <t>6850251604479</t>
  </si>
  <si>
    <t>RENSEMIDDEL,OVERFLATE,LUFTFARTØY</t>
  </si>
  <si>
    <t>MIL-PRF-87937 (AMS 1526)</t>
  </si>
  <si>
    <t>K-16 FLYVASK</t>
  </si>
  <si>
    <t>S8555</t>
  </si>
  <si>
    <t>K-16</t>
  </si>
  <si>
    <t>AB KONSUMENTKEMI</t>
  </si>
  <si>
    <t>8030015253676</t>
  </si>
  <si>
    <t>LOCTITE 2701</t>
  </si>
  <si>
    <t>LOCTITE2701</t>
  </si>
  <si>
    <t>REKTIFISERT SPRIT</t>
  </si>
  <si>
    <t>TEKNISK ETANOL,LØSNINGSMIDDEL</t>
  </si>
  <si>
    <t>N5006</t>
  </si>
  <si>
    <t>601441</t>
  </si>
  <si>
    <t>PEMCO NORGE AS</t>
  </si>
  <si>
    <t>6850014949650</t>
  </si>
  <si>
    <t>HT3326-5-50</t>
  </si>
  <si>
    <t>kit 50 ml</t>
  </si>
  <si>
    <t>8040144704024</t>
  </si>
  <si>
    <t>ADHESIVE,LOCTITE 406</t>
  </si>
  <si>
    <t>NO1C 130J-2-00GV TBL 5-1 A20</t>
  </si>
  <si>
    <t>S5287</t>
  </si>
  <si>
    <t>LOCTITE 406 (20G)</t>
  </si>
  <si>
    <t>20 gram</t>
  </si>
  <si>
    <t>HENKEL IRELAND OPERATIONS AND RESEARCH LIMITED</t>
  </si>
  <si>
    <t>9150012092684</t>
  </si>
  <si>
    <t>LUBRICATING OIL,HELI GEAR &amp; TRANSMISSION</t>
  </si>
  <si>
    <t>1H-412-5006 OIL &amp; FUEL SPEC</t>
  </si>
  <si>
    <t>74364</t>
  </si>
  <si>
    <t>EASTMAN TURBO OIL 25</t>
  </si>
  <si>
    <t>EASTMAN CHEMICAL COMPANY</t>
  </si>
  <si>
    <t>9150016466328</t>
  </si>
  <si>
    <t>LUBRICATING OIL,A/C TURBINE ENGINGE</t>
  </si>
  <si>
    <t>EASTMAN TURBO OIL 2380</t>
  </si>
  <si>
    <t>1 QT/ 1 L</t>
  </si>
  <si>
    <t>8030007534596</t>
  </si>
  <si>
    <t>SEALING COMPOUND,PR1440A1/2</t>
  </si>
  <si>
    <t>Semkit</t>
  </si>
  <si>
    <t>PR-1440 A-1/2</t>
  </si>
  <si>
    <t>KIT</t>
  </si>
  <si>
    <t>AERODUR 5000 FSB36173 1GLN GREY,365844</t>
  </si>
  <si>
    <t>Aerodur 5000 FSB, Grey</t>
  </si>
  <si>
    <t>365844</t>
  </si>
  <si>
    <t>AERODUR 2100MRP CROME FREE EPOXY PRIMER</t>
  </si>
  <si>
    <t xml:space="preserve">Aerodur 2100MRP </t>
  </si>
  <si>
    <t>505019</t>
  </si>
  <si>
    <t>1,25 USG = 4,73L</t>
  </si>
  <si>
    <t>CLEANING COMPOUND,TYPE II/III</t>
  </si>
  <si>
    <t>MIL-C-85570</t>
  </si>
  <si>
    <t>8040143175648</t>
  </si>
  <si>
    <t>Bostik 2402, ADV01</t>
  </si>
  <si>
    <t>F2857</t>
  </si>
  <si>
    <t>B0STIK2402-1L</t>
  </si>
  <si>
    <t>BOSTIK SA</t>
  </si>
  <si>
    <t>8030013142213</t>
  </si>
  <si>
    <t>PRESERVATIVE COATING,RUBBER</t>
  </si>
  <si>
    <t>KOMMER I SUPPL O1C-130J-6(N)D</t>
  </si>
  <si>
    <t>25472</t>
  </si>
  <si>
    <t>74-451-127</t>
  </si>
  <si>
    <t>GOODRICH CORPORATION</t>
  </si>
  <si>
    <t>5970991688388</t>
  </si>
  <si>
    <t>INSULATING COMPOUND,DC4,100GM</t>
  </si>
  <si>
    <t xml:space="preserve">Molykote 4 </t>
  </si>
  <si>
    <t>DOW CORNING 4 COMPOUND-100GM</t>
  </si>
  <si>
    <t>8030001742597</t>
  </si>
  <si>
    <t>SEALING COMPOUND,MIL-PRF-8516,TY2CL2KT3</t>
  </si>
  <si>
    <t>LM PROCESS BULLETIN NO.G554</t>
  </si>
  <si>
    <t>MIL-PRF-8516 TY2CL2KT3</t>
  </si>
  <si>
    <t>1 USQ kit</t>
  </si>
  <si>
    <t>8030145248556</t>
  </si>
  <si>
    <t>JA-A-00-99-60-010-941E-A</t>
  </si>
  <si>
    <t>F0229</t>
  </si>
  <si>
    <t>PR 1776 B-2 KIT N10</t>
  </si>
  <si>
    <t>KIT 25 (200 gram)</t>
  </si>
  <si>
    <t>LE JOINT FRANCAIS</t>
  </si>
  <si>
    <t>9150145579538</t>
  </si>
  <si>
    <t>AEROSHELL GREASE 22 400 GR PATRON</t>
  </si>
  <si>
    <t>CA</t>
  </si>
  <si>
    <t>400 g patron</t>
  </si>
  <si>
    <t>NORSKE SHELL A/S</t>
  </si>
  <si>
    <t>AERODUR 3002 CLEARCOAT STNRD ACTIVATOR</t>
  </si>
  <si>
    <t>TO 1-1-5008C</t>
  </si>
  <si>
    <t>367980</t>
  </si>
  <si>
    <t>2 L</t>
  </si>
  <si>
    <t>AREODUR CLEARCOAT 3002</t>
  </si>
  <si>
    <t>367984</t>
  </si>
  <si>
    <t>AERODUR 3001 HS BASE BLACK BAC701</t>
  </si>
  <si>
    <t>TO. 1-1-5008C (5 LITERS)</t>
  </si>
  <si>
    <t>369941</t>
  </si>
  <si>
    <t>AERODUR 5000 GREY FSB 36270-1 GL</t>
  </si>
  <si>
    <t>TO.1-1-5008C(1 KIT = 1 GALLON)</t>
  </si>
  <si>
    <t>368492</t>
  </si>
  <si>
    <t>PAINT (BASALT GREY),MIL-C-83286</t>
  </si>
  <si>
    <t>IETP NH90/CM0412/MIL-C-83286</t>
  </si>
  <si>
    <t>ALEXIT 406-23</t>
  </si>
  <si>
    <t>5 kg</t>
  </si>
  <si>
    <t>9150013456449</t>
  </si>
  <si>
    <t>GREASE,HIGH LOAD CAPACITY</t>
  </si>
  <si>
    <t>1F-16AM-2-12JG-00-2 PAGE 5-2</t>
  </si>
  <si>
    <t>MIL-G-81827</t>
  </si>
  <si>
    <t>14 oz</t>
  </si>
  <si>
    <t>8030015109931</t>
  </si>
  <si>
    <t>MOLD RELEASE 87-X5</t>
  </si>
  <si>
    <t>NO1C-130J-2-00GV-00-1 PAGE 5-9</t>
  </si>
  <si>
    <t>22401</t>
  </si>
  <si>
    <t>PLASTILEASE 334</t>
  </si>
  <si>
    <t>RAM CHEMICALS DIV OF WHITTAKER CORP</t>
  </si>
  <si>
    <t>8030016002619</t>
  </si>
  <si>
    <t>BMS5-142 TY2 CLB2 (PR-1772 B2)</t>
  </si>
  <si>
    <t>5HCF1</t>
  </si>
  <si>
    <t xml:space="preserve">PR-1772 </t>
  </si>
  <si>
    <t>PRC-DESOTO INTERNATIONAL, INC.</t>
  </si>
  <si>
    <t>6850145492934</t>
  </si>
  <si>
    <t>CLEANING COMPOUND,ARDROX 6367</t>
  </si>
  <si>
    <t>AW101</t>
  </si>
  <si>
    <t>Engine wash</t>
  </si>
  <si>
    <t>F1705</t>
  </si>
  <si>
    <t>ARDROX 6367</t>
  </si>
  <si>
    <t>CHEMETALL S A S</t>
  </si>
  <si>
    <t>8030014299792</t>
  </si>
  <si>
    <t>MIL-S-8802 / AMS-S-8802</t>
  </si>
  <si>
    <t>P/S 890 Class A</t>
  </si>
  <si>
    <t>PROSEAL 890</t>
  </si>
  <si>
    <t>8030145645206</t>
  </si>
  <si>
    <t>1L, IETP NH90/MIL-PRF-8188/C-638</t>
  </si>
  <si>
    <t>NYCOPROTEC 8188</t>
  </si>
  <si>
    <t>8030992887553</t>
  </si>
  <si>
    <t>IETP NH90 CM3999</t>
  </si>
  <si>
    <t>DOW19 500ML</t>
  </si>
  <si>
    <t>8010123805226</t>
  </si>
  <si>
    <t>TL 8010-0002 CLASSII,TYP1 RL7037</t>
  </si>
  <si>
    <t>4723270373033</t>
  </si>
  <si>
    <t>8 kg kit</t>
  </si>
  <si>
    <t>8040017083477</t>
  </si>
  <si>
    <t>ADHESIVE PASTE TWO COMPONENT</t>
  </si>
  <si>
    <t>NH90</t>
  </si>
  <si>
    <t>EA9395 A/B</t>
  </si>
  <si>
    <t>9150006815999</t>
  </si>
  <si>
    <t>SMØREOLJE,FLYTURBIN,SYNTETISK,5CST, 208L</t>
  </si>
  <si>
    <t>O-156/TD2008</t>
  </si>
  <si>
    <t>Ex: Aeroshell 500, TURBONYCOIL 601</t>
  </si>
  <si>
    <t>MIL-PRF-23699</t>
  </si>
  <si>
    <t>FAT</t>
  </si>
  <si>
    <t>208 L /55 USG</t>
  </si>
  <si>
    <t>8030000801549</t>
  </si>
  <si>
    <t>SEALING COMPOUND,PR1440B1/2</t>
  </si>
  <si>
    <t>PR-1440 B-1/2</t>
  </si>
  <si>
    <t>C-130J,VEDLIKEHOLD</t>
  </si>
  <si>
    <t>9150013887769</t>
  </si>
  <si>
    <t>HYDRAULIC FLUID,LOW TEMP</t>
  </si>
  <si>
    <t>H-538</t>
  </si>
  <si>
    <t>MIL-PRF-87257,24X1 LITER</t>
  </si>
  <si>
    <t>MIL-PRF-87257 (ex. Nyco Hydraunicoil FH 42)</t>
  </si>
  <si>
    <t>8040121601635</t>
  </si>
  <si>
    <t>ADHESIVE (YELLOW)</t>
  </si>
  <si>
    <t>NH90 IETP CM0605</t>
  </si>
  <si>
    <t>D2607</t>
  </si>
  <si>
    <t>SCOTCH-GRIP 1300L 1L</t>
  </si>
  <si>
    <t>3M DEUTSCHLAND GMBH</t>
  </si>
  <si>
    <t>6850014742318</t>
  </si>
  <si>
    <t>RENSEMIDDEL,OPPLØSENDE,AXAREL 3000</t>
  </si>
  <si>
    <t>SPEC/STD DATA  III</t>
  </si>
  <si>
    <t xml:space="preserve"> MIL-PRF-680 TYPE III</t>
  </si>
  <si>
    <t>0WUA8</t>
  </si>
  <si>
    <t>AXAREL 3000</t>
  </si>
  <si>
    <t>GAL</t>
  </si>
  <si>
    <t>VANTAGE SPECIALTIES, INC.</t>
  </si>
  <si>
    <t>6850006211820</t>
  </si>
  <si>
    <t>LEAK TEST COMPOUND</t>
  </si>
  <si>
    <t>I TYPE</t>
  </si>
  <si>
    <t>MIL-PRF-25567</t>
  </si>
  <si>
    <t>6850000055305</t>
  </si>
  <si>
    <t>CL A1</t>
  </si>
  <si>
    <t xml:space="preserve">Skilcraft Aero Clean </t>
  </si>
  <si>
    <t>1A864</t>
  </si>
  <si>
    <t>A-A-59921</t>
  </si>
  <si>
    <t>16 oz</t>
  </si>
  <si>
    <t>THE LIGHTHOUSE FOR THE BLIND</t>
  </si>
  <si>
    <t>TOPCOAT,AERODUR5000 FSB34031 (GREEN)</t>
  </si>
  <si>
    <t>TOP COAT-KROMATFRITT</t>
  </si>
  <si>
    <t>MIL-PRF-32239/85285</t>
  </si>
  <si>
    <t>AERODUR5000 GREEN FSB 34031</t>
  </si>
  <si>
    <t>6850010994015</t>
  </si>
  <si>
    <t>ANTISTATIC ADDITIVE</t>
  </si>
  <si>
    <t>MIL-DTL-83133</t>
  </si>
  <si>
    <t>STADIS 450/20KG</t>
  </si>
  <si>
    <t>0LAF6</t>
  </si>
  <si>
    <t>AVGUARD SDA-5GL</t>
  </si>
  <si>
    <t>18,9 liter/20 kg</t>
  </si>
  <si>
    <t>KMCO, L.P.</t>
  </si>
  <si>
    <t>8010015946949</t>
  </si>
  <si>
    <t>EPOXY PRIMER COATING,02Y040A</t>
  </si>
  <si>
    <t>MIL-PRF-23377</t>
  </si>
  <si>
    <t>PRIMER KIT C-204</t>
  </si>
  <si>
    <t>MIL-PRF-23377TI,CLC</t>
  </si>
  <si>
    <t>9150014321878</t>
  </si>
  <si>
    <t>SMØREFETT,FLY OG INSTRUMENT</t>
  </si>
  <si>
    <t>MOLYKOTE HP-300</t>
  </si>
  <si>
    <t>1,1 lbs</t>
  </si>
  <si>
    <t>6810009838551</t>
  </si>
  <si>
    <t>ISOPROPANOL,TEKNISK,S-737,1L</t>
  </si>
  <si>
    <t>TT-I-735A, Grade A, Alt.: 839889 (19203)</t>
  </si>
  <si>
    <t>19203</t>
  </si>
  <si>
    <t>TT-I-735</t>
  </si>
  <si>
    <t>8030000572354</t>
  </si>
  <si>
    <t>Coating, Chromate Conversion</t>
  </si>
  <si>
    <t>BONDERITE M-CR 600</t>
  </si>
  <si>
    <t>MIL-DTL-81706 TY1 CL1A FM2MEB</t>
  </si>
  <si>
    <t>Alodine 600, BONDERITE</t>
  </si>
  <si>
    <t>6515014640432</t>
  </si>
  <si>
    <t>APPLICATOR,DISPOSABLE</t>
  </si>
  <si>
    <t>1 pakke = 8 quartz</t>
  </si>
  <si>
    <t>806WC</t>
  </si>
  <si>
    <t>GG-A-616</t>
  </si>
  <si>
    <t>1 pk</t>
  </si>
  <si>
    <t>6810002929676</t>
  </si>
  <si>
    <t>METHANOL</t>
  </si>
  <si>
    <t>Grade A, 1 L</t>
  </si>
  <si>
    <t>O-M-232A</t>
  </si>
  <si>
    <t>32 fl oz</t>
  </si>
  <si>
    <t>9150015421805/9150016594440</t>
  </si>
  <si>
    <t>MIL-PRF-46010H</t>
  </si>
  <si>
    <t>11770</t>
  </si>
  <si>
    <t>EVERLUBE 9002-1QT</t>
  </si>
  <si>
    <t>E/M COATING SERVICES</t>
  </si>
  <si>
    <t>9150002234134</t>
  </si>
  <si>
    <t>HYDRAULIC FLUID,PETROLEUM BASE</t>
  </si>
  <si>
    <t>MIL-PRF-5606</t>
  </si>
  <si>
    <t>7950</t>
  </si>
  <si>
    <t>ROYCO 756</t>
  </si>
  <si>
    <t>LANXESS CORPORATION</t>
  </si>
  <si>
    <t>8040013347599</t>
  </si>
  <si>
    <t>MIL-A-46146 GP2 TY1</t>
  </si>
  <si>
    <t>65-01-1641-0000 / CHO-THERM 1641</t>
  </si>
  <si>
    <t>6850013556366</t>
  </si>
  <si>
    <t>PRIMER,CHEMICAL</t>
  </si>
  <si>
    <t>BLUE</t>
  </si>
  <si>
    <t>EA9203</t>
  </si>
  <si>
    <t>8010015459601</t>
  </si>
  <si>
    <t>Primer, Zinc molybdate</t>
  </si>
  <si>
    <t>YELLOW</t>
  </si>
  <si>
    <t xml:space="preserve">TT-P-645 </t>
  </si>
  <si>
    <t>(evt. Superior eller Sherwin-Williams TT-P-645)</t>
  </si>
  <si>
    <t>600 ml</t>
  </si>
  <si>
    <t>Compound, Thread-Locking</t>
  </si>
  <si>
    <t>Loctite GRD C (084)</t>
  </si>
  <si>
    <t>EA</t>
  </si>
  <si>
    <t>6850012653115</t>
  </si>
  <si>
    <t>SILICONE</t>
  </si>
  <si>
    <t>CRC03030</t>
  </si>
  <si>
    <t>CN</t>
  </si>
  <si>
    <t>16 OZ</t>
  </si>
  <si>
    <t>CRC CHEMICALS USA</t>
  </si>
  <si>
    <t>3030</t>
  </si>
  <si>
    <t>9150006874241</t>
  </si>
  <si>
    <t>LUBRICATING OIL,SEMIFLUID</t>
  </si>
  <si>
    <t>MIL-PRF-46000</t>
  </si>
  <si>
    <t>ARPOLUBE 46000</t>
  </si>
  <si>
    <t>MIL-G-25537</t>
  </si>
  <si>
    <t>35 LBS</t>
  </si>
  <si>
    <t>AEROSHELL GREASE 14</t>
  </si>
  <si>
    <t>9510001429361</t>
  </si>
  <si>
    <t>MIL-PRF-46147</t>
  </si>
  <si>
    <t>12 OZ</t>
  </si>
  <si>
    <t>9150014439003</t>
  </si>
  <si>
    <t>LUBRICANT,FLUOROCAR</t>
  </si>
  <si>
    <t>MS-122DF</t>
  </si>
  <si>
    <t>18598</t>
  </si>
  <si>
    <t>MILLER-STEPHENSON CHEMICAL CO INC</t>
  </si>
  <si>
    <t>CAGE nr. 6</t>
  </si>
  <si>
    <t>Antatt årlig omfang</t>
  </si>
  <si>
    <t>8040016219702</t>
  </si>
  <si>
    <t>Thread Locker, high strength</t>
  </si>
  <si>
    <t>RED</t>
  </si>
  <si>
    <t>12405</t>
  </si>
  <si>
    <t>Loctite 263</t>
  </si>
  <si>
    <t>10 ml</t>
  </si>
  <si>
    <t>HENKEL LOCTITE CORP</t>
  </si>
  <si>
    <t>8030992247400</t>
  </si>
  <si>
    <t>M6856KTUBE</t>
  </si>
  <si>
    <t>WAP 101C-0443-3A,COVER 8,CH 99</t>
  </si>
  <si>
    <t>JC5A</t>
  </si>
  <si>
    <t>8010995625833</t>
  </si>
  <si>
    <t>ACTIVATOR,PAINT PRODUCTS</t>
  </si>
  <si>
    <t>IETP NH90 CM4958</t>
  </si>
  <si>
    <t>CA 8310B</t>
  </si>
  <si>
    <t>8040992201069</t>
  </si>
  <si>
    <t>PRIMER,ADHESIVE</t>
  </si>
  <si>
    <t>WTP 101C-1386-3A</t>
  </si>
  <si>
    <t>WTP 101C-1386-3A,COVER 8,CH 41</t>
  </si>
  <si>
    <t>U2215</t>
  </si>
  <si>
    <t>9252</t>
  </si>
  <si>
    <t>8040251527063</t>
  </si>
  <si>
    <t>N0253</t>
  </si>
  <si>
    <t>CASCO PROFF EXTRA 3444</t>
  </si>
  <si>
    <t>5 L/10 L</t>
  </si>
  <si>
    <t>CASCO SCHÕNOX NORWAU AS</t>
  </si>
  <si>
    <t>9150251487866</t>
  </si>
  <si>
    <t>F-35 GUC LIST</t>
  </si>
  <si>
    <t>AEROSHELL GREASE 22 BOKS A 3 KG</t>
  </si>
  <si>
    <t>8010251464326</t>
  </si>
  <si>
    <t>EPOXY PAINT</t>
  </si>
  <si>
    <t>IMAS FOB 431</t>
  </si>
  <si>
    <t>K0567</t>
  </si>
  <si>
    <t>SAFESTEP 100 BLACK</t>
  </si>
  <si>
    <t>ROCOL LUBRICANTS</t>
  </si>
  <si>
    <t>(5 + 2,5 + 2,5) L</t>
  </si>
  <si>
    <t>KIT 10 L</t>
  </si>
  <si>
    <t>N0500</t>
  </si>
  <si>
    <t>FS8010-0125 17925 KIT A 7.5LI</t>
  </si>
  <si>
    <t>10 L</t>
  </si>
  <si>
    <t>FORSVARETS STANDARD</t>
  </si>
  <si>
    <t>6810251202260</t>
  </si>
  <si>
    <t>BLÅRENS ISOPROPANOL</t>
  </si>
  <si>
    <t>N1068</t>
  </si>
  <si>
    <t>BLÅRENS, TEKNISK</t>
  </si>
  <si>
    <t>METRIC A/S</t>
  </si>
  <si>
    <t>8040661376327</t>
  </si>
  <si>
    <t>JA-A-00-56-00-00A-077A-D CM6044</t>
  </si>
  <si>
    <t>D2617</t>
  </si>
  <si>
    <t>LOCTITE7471</t>
  </si>
  <si>
    <t>9150121973599</t>
  </si>
  <si>
    <t>SMØREFETT,FLY</t>
  </si>
  <si>
    <t>(Mobil Grease 22)</t>
  </si>
  <si>
    <t>BOFORS STANDARD W14-33</t>
  </si>
  <si>
    <t>D8375</t>
  </si>
  <si>
    <t>ISOFLEX TOPAS NB 52</t>
  </si>
  <si>
    <t>17 kg</t>
  </si>
  <si>
    <t>KLÜBER LUBRICATION MÜNCHEN SE &amp; CO. KG</t>
  </si>
  <si>
    <t>9150123629677</t>
  </si>
  <si>
    <t>NH90 IETP CM0152</t>
  </si>
  <si>
    <t>H1553</t>
  </si>
  <si>
    <t>MOLYKOTE 3402 C-500G</t>
  </si>
  <si>
    <t>8030121733174</t>
  </si>
  <si>
    <t>flaske/bottle</t>
  </si>
  <si>
    <t>NR.242 F/MUTTERLÅSING 50ML</t>
  </si>
  <si>
    <t>C0547</t>
  </si>
  <si>
    <t>247069</t>
  </si>
  <si>
    <t>GREASE,INSTRUMENT</t>
  </si>
  <si>
    <t>PDB 38CX 1000</t>
  </si>
  <si>
    <t>ELEVATION JACK</t>
  </si>
  <si>
    <t>N2061</t>
  </si>
  <si>
    <t>B1160</t>
  </si>
  <si>
    <t>KLUBER ISOFLEX PDB38CX 1000</t>
  </si>
  <si>
    <t>OTTO OLSEN AS</t>
  </si>
  <si>
    <t>9150015273442</t>
  </si>
  <si>
    <t>GREASE,GENERAL PURPOSE,SHC100,0,38L</t>
  </si>
  <si>
    <t>MOBILITH SHC-100</t>
  </si>
  <si>
    <t>8125</t>
  </si>
  <si>
    <t>380 ml</t>
  </si>
  <si>
    <t>U S DEPT OF TRANSPORTATION FEDERAL AVIATION ADMINISTRATION</t>
  </si>
  <si>
    <t>1680014313607</t>
  </si>
  <si>
    <t>ADHESIVE,AIRCRAFT</t>
  </si>
  <si>
    <t>/ DP-190</t>
  </si>
  <si>
    <t>52152</t>
  </si>
  <si>
    <t xml:space="preserve">62-3553-1435-2 </t>
  </si>
  <si>
    <t>8040014509187</t>
  </si>
  <si>
    <t>ADHESION PROMOTER 86A</t>
  </si>
  <si>
    <t>70-0707-4280-7</t>
  </si>
  <si>
    <t>1 pt</t>
  </si>
  <si>
    <t>8030013864292/8030005511059</t>
  </si>
  <si>
    <t xml:space="preserve">Alternativ Loctite gasket sealant 2 </t>
  </si>
  <si>
    <t>VERSACHEM NR.2 IKKE-HERDENDE.</t>
  </si>
  <si>
    <t>0FY40</t>
  </si>
  <si>
    <t>1PBQ8</t>
  </si>
  <si>
    <t>MIL-S-45180 TY2</t>
  </si>
  <si>
    <t>3 oz</t>
  </si>
  <si>
    <t>6850014062060</t>
  </si>
  <si>
    <t>VCI Emitter Pads</t>
  </si>
  <si>
    <t>Alt.: 0738313 (S3002), 91931235 (F6481), DAUBRITE 5 (0KA10)</t>
  </si>
  <si>
    <t>44695</t>
  </si>
  <si>
    <t>S3002</t>
  </si>
  <si>
    <t>F6481</t>
  </si>
  <si>
    <t>0KA10</t>
  </si>
  <si>
    <t>VCI-105</t>
  </si>
  <si>
    <t>20 stk (EA)</t>
  </si>
  <si>
    <t>CORTEC CORP</t>
  </si>
  <si>
    <t>6850013381392</t>
  </si>
  <si>
    <t>NASAMS</t>
  </si>
  <si>
    <t>SE MAT.MERKNAD I MRP4</t>
  </si>
  <si>
    <t>VC-101</t>
  </si>
  <si>
    <t>(3x1,25x0.25)inches 50 stk</t>
  </si>
  <si>
    <t>8030013470979</t>
  </si>
  <si>
    <t>MIL-DTL-85054 1 TYPE AND 134A CLASS</t>
  </si>
  <si>
    <t>Spray</t>
  </si>
  <si>
    <t>M85054-1-134A</t>
  </si>
  <si>
    <t>8040013304728</t>
  </si>
  <si>
    <t>299-947-100TY2CL3</t>
  </si>
  <si>
    <t>8040017056726</t>
  </si>
  <si>
    <t>HYSOL EA 9394 QT SYSTEM PART A</t>
  </si>
  <si>
    <t>8040012885856</t>
  </si>
  <si>
    <t>EA9394 A/B (MAGNOBOND 6448 A/B)</t>
  </si>
  <si>
    <t>22121</t>
  </si>
  <si>
    <t>MAGNOBOND 6448</t>
  </si>
  <si>
    <t>MAGNOLIA ADVANCED MATERIALS, INC.</t>
  </si>
  <si>
    <t>PR1826B1/4 SEMKIT 655</t>
  </si>
  <si>
    <t>9150012101938</t>
  </si>
  <si>
    <t>ROYCO 555 osv.</t>
  </si>
  <si>
    <t>DOD-PRF-85734</t>
  </si>
  <si>
    <t>DOD-L-85734</t>
  </si>
  <si>
    <t>8030010556126</t>
  </si>
  <si>
    <t>SEALING COMPOUNDY</t>
  </si>
  <si>
    <t>22241</t>
  </si>
  <si>
    <t>8040010128749</t>
  </si>
  <si>
    <t>EA9309A/B</t>
  </si>
  <si>
    <t>9150009618995</t>
  </si>
  <si>
    <t>IMAS FOB 461</t>
  </si>
  <si>
    <t>18873</t>
  </si>
  <si>
    <t>KRYTOX 240AC</t>
  </si>
  <si>
    <t>8 oz</t>
  </si>
  <si>
    <t>DU PONT E I DE NEMOURS AND CO INC SECURITY DIRECTOR/LEGAL DEPT</t>
  </si>
  <si>
    <t>6850009354068</t>
  </si>
  <si>
    <t>LEAK DETECTION FLUID</t>
  </si>
  <si>
    <t>372E-01</t>
  </si>
  <si>
    <t>372ATYPE1</t>
  </si>
  <si>
    <t>3530</t>
  </si>
  <si>
    <t>372</t>
  </si>
  <si>
    <t>48 oz (12x4)</t>
  </si>
  <si>
    <t>AMERICAN GAS &amp; CHEMICAL CO LTD</t>
  </si>
  <si>
    <t>8030008934224</t>
  </si>
  <si>
    <t>CURING AGENT</t>
  </si>
  <si>
    <t>VERSAMID 125 GALLON</t>
  </si>
  <si>
    <t>125 gallons</t>
  </si>
  <si>
    <t>8040008454304</t>
  </si>
  <si>
    <t>Farge: clear</t>
  </si>
  <si>
    <t>DC1200 PRIME COAT CLEAR (1200 RTV)</t>
  </si>
  <si>
    <t>12436</t>
  </si>
  <si>
    <t>Y00196-001</t>
  </si>
  <si>
    <t>BAE SYSTEMS INFORMATION AND ELECTRONIC SYSTEMS INTEGRATION INC.</t>
  </si>
  <si>
    <t>8040008430802</t>
  </si>
  <si>
    <t>RTV 108, ADHESIVE</t>
  </si>
  <si>
    <t>SEVERAL SYSTEMS, 732RTV/RTV108</t>
  </si>
  <si>
    <t>1/2 OZ PRIMER &amp; 2.8 OZ ADHESIVE</t>
  </si>
  <si>
    <t>MIL-A-46106</t>
  </si>
  <si>
    <t>2,8 oz</t>
  </si>
  <si>
    <t>6850008387789</t>
  </si>
  <si>
    <t>WD-40® MULTI-USE PRODUCT - [Aerosol]</t>
  </si>
  <si>
    <t>WD-40 AEROSOL</t>
  </si>
  <si>
    <t>12 x 16 oz</t>
  </si>
  <si>
    <t>9150007542595</t>
  </si>
  <si>
    <t>GREASE,MOLUBDENUM DISULFIDE</t>
  </si>
  <si>
    <t>ROYCO 64</t>
  </si>
  <si>
    <t>MIL-G-21164</t>
  </si>
  <si>
    <t>8040007386429</t>
  </si>
  <si>
    <t>MMM-A-1754</t>
  </si>
  <si>
    <t>2,7 oz</t>
  </si>
  <si>
    <t>6810002812785</t>
  </si>
  <si>
    <t>METHYL ETHYL KETONE</t>
  </si>
  <si>
    <t>MEK, ASTM D740</t>
  </si>
  <si>
    <t>64484</t>
  </si>
  <si>
    <t>SC 13555</t>
  </si>
  <si>
    <t>SARGENT-WELCH SCIENTIFIC CO</t>
  </si>
  <si>
    <t>8040002738717</t>
  </si>
  <si>
    <t>ADHESIVE, ikke duplikat (annen str)</t>
  </si>
  <si>
    <t>EC1300L (3M)</t>
  </si>
  <si>
    <t>MMM-A-121</t>
  </si>
  <si>
    <t>6850002709986</t>
  </si>
  <si>
    <t>SEA MARKER,FLUORESC</t>
  </si>
  <si>
    <t>MIL-S-17980</t>
  </si>
  <si>
    <t>3,4 oz x 12stk</t>
  </si>
  <si>
    <t>6810002232739</t>
  </si>
  <si>
    <t>Acetone (ASTM-D329)</t>
  </si>
  <si>
    <t>ASTM-D-329</t>
  </si>
  <si>
    <t>16 fl oz / 1 L</t>
  </si>
  <si>
    <t>6850001850423</t>
  </si>
  <si>
    <t>LEAK DETECTION COMPOUND</t>
  </si>
  <si>
    <t>Ex: Sherlok Leak Detector</t>
  </si>
  <si>
    <t>MIL-PRF-25567E TYPE 1</t>
  </si>
  <si>
    <t>07XT7</t>
  </si>
  <si>
    <t>MIL-L-25567</t>
  </si>
  <si>
    <t>D19-0</t>
  </si>
  <si>
    <t>9150001491593</t>
  </si>
  <si>
    <t>GREACE,BALL AND ROL</t>
  </si>
  <si>
    <t>DOD-G-24508</t>
  </si>
  <si>
    <t>8040001182695</t>
  </si>
  <si>
    <t>MIL-A-46146 GP1TY1</t>
  </si>
  <si>
    <t>RTV 162</t>
  </si>
  <si>
    <t>3 OZ</t>
  </si>
  <si>
    <t>8030001180666</t>
  </si>
  <si>
    <t>16 oz aerosol can (sprayboks)</t>
  </si>
  <si>
    <t>Alt. LPS-3 11 OZ AEROSOL (66724), 001180666 (KC3A9)</t>
  </si>
  <si>
    <t>KC3A9</t>
  </si>
  <si>
    <t>MIL-C-16173 CL1GR2</t>
  </si>
  <si>
    <t>11 (16) oz</t>
  </si>
  <si>
    <t>LPS3</t>
  </si>
  <si>
    <t>ILLINOIS TOOL WORKS INC.</t>
  </si>
  <si>
    <t>6850002745421</t>
  </si>
  <si>
    <t>RENSEMIDDEL,OPPLØSENDE</t>
  </si>
  <si>
    <t>DRY CLEANING SOLVENT</t>
  </si>
  <si>
    <t>MIL-PRF-680 TY2</t>
  </si>
  <si>
    <t>AA59601-2F</t>
  </si>
  <si>
    <t>FEDERAL COMMERCIAL ITEM DESCRIPTION PROMULGATED BY GENERAL SERVICES ADMINISTRATION WASHINGTON DC</t>
  </si>
  <si>
    <t>6810000064205</t>
  </si>
  <si>
    <t>ETYLENGLYKOL 4 L</t>
  </si>
  <si>
    <t>ETYLENGLYKOL</t>
  </si>
  <si>
    <t>51100EE / 4L</t>
  </si>
  <si>
    <t>ASTM E1119</t>
  </si>
  <si>
    <t>MERKESPRAY,CRC,FLUORISERENDE RØD</t>
  </si>
  <si>
    <t>Sprayboks, aerosol</t>
  </si>
  <si>
    <t>Merkespray CRC</t>
  </si>
  <si>
    <t>BATTERIPOLBESKYTTER,CRC OPLE PROTECT</t>
  </si>
  <si>
    <t>ROST FLASH PRO Aerosol</t>
  </si>
  <si>
    <t>9150016755526</t>
  </si>
  <si>
    <t>LUBRICANT,DRY</t>
  </si>
  <si>
    <t>TO-2J-PT6T-5002</t>
  </si>
  <si>
    <t>Miller-Stephenson 122ADL</t>
  </si>
  <si>
    <t>MS-122ADL</t>
  </si>
  <si>
    <t>8010012869499</t>
  </si>
  <si>
    <t>EPOXY PRIMER COATING KIT</t>
  </si>
  <si>
    <t>Alt.: 8010PL1331983 (9009H)</t>
  </si>
  <si>
    <t>MIL-PRF-23377 TY1CLC2</t>
  </si>
  <si>
    <t>M23377-1-C2-001Q</t>
  </si>
  <si>
    <t>9150002929609</t>
  </si>
  <si>
    <t>DAMPING FLUID</t>
  </si>
  <si>
    <t>Alt.: VV-D1078B (0PGK2)</t>
  </si>
  <si>
    <t>VV-D-1078</t>
  </si>
  <si>
    <t>6830016675087</t>
  </si>
  <si>
    <t>CALIBRATING GAS MIXTURE</t>
  </si>
  <si>
    <t>CALIBRATING GAS MIXT</t>
  </si>
  <si>
    <t>2-MIX, CH4 1%, O2 18% CYLINDER</t>
  </si>
  <si>
    <t>06JB6</t>
  </si>
  <si>
    <t>600-1001-000</t>
  </si>
  <si>
    <t>34 L</t>
  </si>
  <si>
    <t>RAE SYSTEMS INC.</t>
  </si>
  <si>
    <t>6830014600148</t>
  </si>
  <si>
    <t>ISOBUTYLENE GAS,100 PPM 34 L CYLINDER</t>
  </si>
  <si>
    <t>Alt.: A0916008 (H2J16)</t>
  </si>
  <si>
    <t>H2J16</t>
  </si>
  <si>
    <t>600-0002-000</t>
  </si>
  <si>
    <t>8040000627873</t>
  </si>
  <si>
    <t>PWC</t>
  </si>
  <si>
    <t>80703</t>
  </si>
  <si>
    <t>LOW EXPANSION CEMENT 29 L/P</t>
  </si>
  <si>
    <t>SAUEREISEN INC</t>
  </si>
  <si>
    <t>9150004089635</t>
  </si>
  <si>
    <t>MIL-G-81827, Alt.: Grease 23C</t>
  </si>
  <si>
    <t>ROYCO 22MS</t>
  </si>
  <si>
    <t>1,75 lb</t>
  </si>
  <si>
    <t>9150123296525</t>
  </si>
  <si>
    <t>MOBILGREASE 28 400G</t>
  </si>
  <si>
    <t>BAK-12</t>
  </si>
  <si>
    <t>TO-35E8-2-N003-5001 5.2 S152</t>
  </si>
  <si>
    <t>C0543</t>
  </si>
  <si>
    <t>MOBILGREASE 28/400 G</t>
  </si>
  <si>
    <t>MOBIL PETROLEUM GMBH</t>
  </si>
  <si>
    <t>6850014292368</t>
  </si>
  <si>
    <t>CLEANING COMPOUND,AIRCRAFT SURFACE</t>
  </si>
  <si>
    <t>TY4</t>
  </si>
  <si>
    <t>GUC ID 0534</t>
  </si>
  <si>
    <t>MIL-PRF-87937</t>
  </si>
  <si>
    <t>8010015553388</t>
  </si>
  <si>
    <t>JTD F35-LTP-A0105004017-030A-A</t>
  </si>
  <si>
    <t>M85582-1-N-001Q</t>
  </si>
  <si>
    <t>9150011328871</t>
  </si>
  <si>
    <t>2697</t>
  </si>
  <si>
    <t>SLUBE 884-2 2.0OZ</t>
  </si>
  <si>
    <t>2,0 oz = 59,14 ml</t>
  </si>
  <si>
    <t>PARKER-HANNIFIN CORP</t>
  </si>
  <si>
    <t>8010013316121</t>
  </si>
  <si>
    <t>ENAMEL,INDUSTRY PAINT</t>
  </si>
  <si>
    <t>GRAY #36375</t>
  </si>
  <si>
    <t>A-A-2787A, TYPE 1, AEROSOL</t>
  </si>
  <si>
    <t>0FTT5</t>
  </si>
  <si>
    <t>0674-381</t>
  </si>
  <si>
    <t>LIGHTHOUSE FOR THE BLIND</t>
  </si>
  <si>
    <t>9150999345459</t>
  </si>
  <si>
    <t>LUBRICATING OIL,HYD</t>
  </si>
  <si>
    <t>DMC HD51 CRIMP TOOL</t>
  </si>
  <si>
    <t>OLJE TIL DMC HD51 CRIMP TOOL</t>
  </si>
  <si>
    <t>U0VU3</t>
  </si>
  <si>
    <t>SHELL TELLUS 32</t>
  </si>
  <si>
    <t>8010016948418</t>
  </si>
  <si>
    <t>PRIMER COATING, BMS 10-128 TY1 CLA G</t>
  </si>
  <si>
    <t>EAP-9</t>
  </si>
  <si>
    <t>quart kit</t>
  </si>
  <si>
    <t>8010016481735</t>
  </si>
  <si>
    <t>PRIMER COATING KIT</t>
  </si>
  <si>
    <t>BAC5710 TY51</t>
  </si>
  <si>
    <t>0825-009-XXIKQ33K</t>
  </si>
  <si>
    <t>9150016827772</t>
  </si>
  <si>
    <t>54939</t>
  </si>
  <si>
    <t>OLUBE 884-2 O-LUBE</t>
  </si>
  <si>
    <t>2,4 oz</t>
  </si>
  <si>
    <t>8030001520021</t>
  </si>
  <si>
    <t>PR-1773 B-1/2</t>
  </si>
  <si>
    <t>4,5 oz</t>
  </si>
  <si>
    <t>9150011762224</t>
  </si>
  <si>
    <t>IETM, BMS3-25</t>
  </si>
  <si>
    <t>98308</t>
  </si>
  <si>
    <t>BRAYCOTE 601EF</t>
  </si>
  <si>
    <t>8010013921564</t>
  </si>
  <si>
    <t>KIT,POLYURETHANE CO</t>
  </si>
  <si>
    <t>P-8A IETM BMS10-86</t>
  </si>
  <si>
    <t>23-T3-105/PC-216</t>
  </si>
  <si>
    <t>6810015093830</t>
  </si>
  <si>
    <t>NAPHTHA,ALIPHATIC</t>
  </si>
  <si>
    <t>IETM, VM&amp;P NAPHTHA,</t>
  </si>
  <si>
    <t>8Y814</t>
  </si>
  <si>
    <t>105062</t>
  </si>
  <si>
    <t>KARDOL INC</t>
  </si>
  <si>
    <t>8030171159680</t>
  </si>
  <si>
    <t>HARDENER,COATING CO</t>
  </si>
  <si>
    <t>IETP</t>
  </si>
  <si>
    <t>PC233 HARDENER 3,785LTR</t>
  </si>
  <si>
    <t>3,785 liter</t>
  </si>
  <si>
    <t>8030014384102</t>
  </si>
  <si>
    <t>P8-A</t>
  </si>
  <si>
    <t>MIL-PRF-81309H</t>
  </si>
  <si>
    <t>0VJ14</t>
  </si>
  <si>
    <t>CORROSION X AVIATION</t>
  </si>
  <si>
    <t>1 gallon &amp; 6,5 oz</t>
  </si>
  <si>
    <t>U.S. CORROSION TECHNOLOGIES A RELIANSE GLOBAL COMPANY LLC</t>
  </si>
  <si>
    <t>6850010880088</t>
  </si>
  <si>
    <t>SEALER,CHEMICAL</t>
  </si>
  <si>
    <t>BMS 5-63 TYPE 1 B4</t>
  </si>
  <si>
    <t>DAPCO 18-4F</t>
  </si>
  <si>
    <t>1 QT (quarts)</t>
  </si>
  <si>
    <t>8040010387728</t>
  </si>
  <si>
    <t>F-35 GEN PURPOSE</t>
  </si>
  <si>
    <t>GEN PURPOSE, METAL, RUBBER</t>
  </si>
  <si>
    <t>LOCTITE 415</t>
  </si>
  <si>
    <t>8040014478206</t>
  </si>
  <si>
    <t>LIFERAFT</t>
  </si>
  <si>
    <t>TO-14S-1-102-11</t>
  </si>
  <si>
    <t>79833</t>
  </si>
  <si>
    <t>UR-1092 1PT</t>
  </si>
  <si>
    <t>1 pt = 0,473 liter</t>
  </si>
  <si>
    <t>CLIFTON ADHESIVE INCORPORATED</t>
  </si>
  <si>
    <t>8030000822508</t>
  </si>
  <si>
    <t>PRIMER,SEALING COMPOUND</t>
  </si>
  <si>
    <t>ASTM D5363, Type AN0121</t>
  </si>
  <si>
    <t>Evt. 74755 / 22477 (loctite), Instabond primer (05972)</t>
  </si>
  <si>
    <t>ASTM D5363 GRT</t>
  </si>
  <si>
    <t>6850002646571</t>
  </si>
  <si>
    <t>DESICCANT,ACTIVATED</t>
  </si>
  <si>
    <t>TW515-C0-MIB-010</t>
  </si>
  <si>
    <t>MIL-D-3464</t>
  </si>
  <si>
    <t>1 = 300 stk</t>
  </si>
  <si>
    <t>CLARIANT PRODUKTE (DEUTSCHLAND) GMBH</t>
  </si>
  <si>
    <t>8030992248261</t>
  </si>
  <si>
    <t>SEALING COMPOUND, LOCTITE 241</t>
  </si>
  <si>
    <t>LOCTITE 241, 10ML</t>
  </si>
  <si>
    <t>F-35 GUC-LIST</t>
  </si>
  <si>
    <t>K0058</t>
  </si>
  <si>
    <t>L0CTITE241-10ML</t>
  </si>
  <si>
    <t>LEONARDO UK LTD</t>
  </si>
  <si>
    <t>9150016429419</t>
  </si>
  <si>
    <t>LUBRICATING WAX</t>
  </si>
  <si>
    <t>TO-35M8-3-N002-5001. KAPITEL 6.1</t>
  </si>
  <si>
    <t>6186</t>
  </si>
  <si>
    <t>DRILUBE 822</t>
  </si>
  <si>
    <t>30 ml</t>
  </si>
  <si>
    <t>DRILUBE COMPANY</t>
  </si>
  <si>
    <t>8040011058626</t>
  </si>
  <si>
    <t>7132K</t>
  </si>
  <si>
    <t>8040001450019</t>
  </si>
  <si>
    <t>EPOXY ADHESIVE EC-2216 B/A GREY,TUBE KIT</t>
  </si>
  <si>
    <t>TM 9-NA-3000 N III IETM</t>
  </si>
  <si>
    <t>1A9T3</t>
  </si>
  <si>
    <t>EC2216 B/A</t>
  </si>
  <si>
    <t>2 oz kit</t>
  </si>
  <si>
    <t>8030007535004</t>
  </si>
  <si>
    <t>AMS-S-8802 TY2CLB-1/2</t>
  </si>
  <si>
    <t>Alt. PR-1440 B-1/2 (83574), AC 236-B-1/2 (D1940), L02045 (K0967)</t>
  </si>
  <si>
    <t>K0967</t>
  </si>
  <si>
    <t>AMS-S-8802</t>
  </si>
  <si>
    <t xml:space="preserve">6 oz (3,5 oz product) </t>
  </si>
  <si>
    <t>8040142515767</t>
  </si>
  <si>
    <t>FAK74</t>
  </si>
  <si>
    <t>CAF4</t>
  </si>
  <si>
    <t>ELKEM SILICONES FRANCE SAS</t>
  </si>
  <si>
    <t>6850124210631</t>
  </si>
  <si>
    <t>ANTIFREEZE</t>
  </si>
  <si>
    <t>Kjølesystem F-35</t>
  </si>
  <si>
    <t>D2626</t>
  </si>
  <si>
    <t>GLYSANTIN G64 GREEN 60L</t>
  </si>
  <si>
    <t>60 L</t>
  </si>
  <si>
    <t>BASF SE</t>
  </si>
  <si>
    <t>7930145551915</t>
  </si>
  <si>
    <t>WAX,AIRCRAFT</t>
  </si>
  <si>
    <t>Metal polish</t>
  </si>
  <si>
    <t>F6324</t>
  </si>
  <si>
    <t>TURCO 1495-X 23KG</t>
  </si>
  <si>
    <t>23 kg</t>
  </si>
  <si>
    <t>6850015814600</t>
  </si>
  <si>
    <t>IETP P-8</t>
  </si>
  <si>
    <t>LOCTITE 561</t>
  </si>
  <si>
    <t>19 g</t>
  </si>
  <si>
    <t>8010146071091</t>
  </si>
  <si>
    <t>REMOVER,PAINT</t>
  </si>
  <si>
    <t>TO-1-1-5008</t>
  </si>
  <si>
    <t>SOCOSTRIP A0109N</t>
  </si>
  <si>
    <t>8030017069191</t>
  </si>
  <si>
    <t>CHEMICAL CORROSION</t>
  </si>
  <si>
    <t>COR-BAN 23</t>
  </si>
  <si>
    <t>FETT,CRC HIGH TEMP GREASE,400G</t>
  </si>
  <si>
    <t>LITIUMKOMPLEXT FETT</t>
  </si>
  <si>
    <t>400G,PATRON</t>
  </si>
  <si>
    <t>BDS002035 20170629</t>
  </si>
  <si>
    <t>8040998111849</t>
  </si>
  <si>
    <t>3M SPRAYLIM 90,500 ML,TRANSPARENT</t>
  </si>
  <si>
    <t>3M ID 7000116790</t>
  </si>
  <si>
    <t>K8767</t>
  </si>
  <si>
    <t>3MSPRAY90-500ML</t>
  </si>
  <si>
    <t>3M UNITED KINGDOM PLC</t>
  </si>
  <si>
    <t>9150002575358</t>
  </si>
  <si>
    <t>GREASE,SILICONE INSULATED ELECTRIC MOTOR</t>
  </si>
  <si>
    <t>P-8 IETM</t>
  </si>
  <si>
    <t>00CE9</t>
  </si>
  <si>
    <t>VERSILUBE G-351</t>
  </si>
  <si>
    <t>NOVAGARD SOLUTIONS INC</t>
  </si>
  <si>
    <t>6850016297204</t>
  </si>
  <si>
    <t>CLEANING COMPOUND,WINDSHIELD</t>
  </si>
  <si>
    <t>01PQ6</t>
  </si>
  <si>
    <t>SP-116-13</t>
  </si>
  <si>
    <t>CHEMETALL US, INC.</t>
  </si>
  <si>
    <t>8040008326173</t>
  </si>
  <si>
    <t>ADHESIVE SYNTHETIC RUBBER</t>
  </si>
  <si>
    <t>TO-14P3-4-201</t>
  </si>
  <si>
    <t>5 oz</t>
  </si>
  <si>
    <t>8030002851570</t>
  </si>
  <si>
    <t>Z0CQ1</t>
  </si>
  <si>
    <t>BRAYCOTE 248</t>
  </si>
  <si>
    <t>1 LB CAN</t>
  </si>
  <si>
    <t>CLEANING COMPOUND,S</t>
  </si>
  <si>
    <t>IEM P-8</t>
  </si>
  <si>
    <t>U3984</t>
  </si>
  <si>
    <t>AEROKLEEN A510 25L</t>
  </si>
  <si>
    <t>DASIC INTERNATIONAL LTD</t>
  </si>
  <si>
    <t>6850144295985</t>
  </si>
  <si>
    <t>BONDERITE C-AK 909-25KG</t>
  </si>
  <si>
    <t>6850002271887</t>
  </si>
  <si>
    <t>CLEANING COMPOUND,O</t>
  </si>
  <si>
    <t>4N760</t>
  </si>
  <si>
    <t>1 PT (0,473L)</t>
  </si>
  <si>
    <t>8030123325765</t>
  </si>
  <si>
    <t>ARDROX AV 8</t>
  </si>
  <si>
    <t>6850006802233</t>
  </si>
  <si>
    <t>Annen størrelse</t>
  </si>
  <si>
    <t>MIL-D-3716 TY4 GRH</t>
  </si>
  <si>
    <t>84147</t>
  </si>
  <si>
    <t>210-101</t>
  </si>
  <si>
    <t>1,5 lbs</t>
  </si>
  <si>
    <t>ANDREW LLC</t>
  </si>
  <si>
    <t>6810015890203</t>
  </si>
  <si>
    <t>ISOPROPYL ALCOHOL, 3L</t>
  </si>
  <si>
    <t>TT-I-735 GRADE A</t>
  </si>
  <si>
    <t>TT-I-735GRADE A</t>
  </si>
  <si>
    <t>6850152221376</t>
  </si>
  <si>
    <t>DETERGENTE LAVAGGIO</t>
  </si>
  <si>
    <t>Cee-bee A-882</t>
  </si>
  <si>
    <t>AC942</t>
  </si>
  <si>
    <t>MIL-PRF-87937D</t>
  </si>
  <si>
    <t>ZEP ITALIA SRL</t>
  </si>
  <si>
    <t>7930002981945</t>
  </si>
  <si>
    <t>ONEX-SEAL II 1 USGAL</t>
  </si>
  <si>
    <t>A-A-1550 TY1 CL1, Wood care 101, P-W-158 TY1 CL1</t>
  </si>
  <si>
    <t>3MGH5</t>
  </si>
  <si>
    <t>HIL0031506/ONEX-SEAL II</t>
  </si>
  <si>
    <t>1 USG = 3,785 liter</t>
  </si>
  <si>
    <t>HILLYARD INDUSTRIES, INC.</t>
  </si>
  <si>
    <t>9150013984669</t>
  </si>
  <si>
    <t>LUBRICANT,CETYL ALC</t>
  </si>
  <si>
    <t>AS87132 TYPE III GRADE C</t>
  </si>
  <si>
    <t>6850016669899</t>
  </si>
  <si>
    <t>DESICCANT-PREPACKAGED</t>
  </si>
  <si>
    <t>8992</t>
  </si>
  <si>
    <t>643175</t>
  </si>
  <si>
    <t>68 g</t>
  </si>
  <si>
    <t>AGM CONTAINER CONTROLS INC</t>
  </si>
  <si>
    <t>6810002388119</t>
  </si>
  <si>
    <t>NAPHTHA,ALIPHATIC 1 USG</t>
  </si>
  <si>
    <t>0CAW0</t>
  </si>
  <si>
    <t>TT-N-95 TYPE II-1GL</t>
  </si>
  <si>
    <t>UNIVAR SOLUTIONS USA INC.</t>
  </si>
  <si>
    <t>PAINT AND HARDENER-THINNER KIT</t>
  </si>
  <si>
    <t>SR-BDU-2021-145 - SR-014222</t>
  </si>
  <si>
    <t>MO273HB3605</t>
  </si>
  <si>
    <t>9150016880131</t>
  </si>
  <si>
    <t>Lubricant, Compressor</t>
  </si>
  <si>
    <t>7SGQ4</t>
  </si>
  <si>
    <t>SYNFILM GT 32</t>
  </si>
  <si>
    <t>CO</t>
  </si>
  <si>
    <t>ROYAL PURPLE LLC</t>
  </si>
  <si>
    <t>8030016867249</t>
  </si>
  <si>
    <t>MIL-PRF-81309, TYPE II OR III</t>
  </si>
  <si>
    <t>ED-5035NS</t>
  </si>
  <si>
    <t>9150004228066</t>
  </si>
  <si>
    <t>Grease</t>
  </si>
  <si>
    <t>MIL-G-27617</t>
  </si>
  <si>
    <t>Krytox 240AC</t>
  </si>
  <si>
    <t>2 fl oz</t>
  </si>
  <si>
    <t>DUPONT E I DE NEMOURS AND CO INC</t>
  </si>
  <si>
    <t>7930251631757</t>
  </si>
  <si>
    <t>GLASSRENS,ARROW,HR4WINDOW CLEANER RTU</t>
  </si>
  <si>
    <t>Sprayflaske</t>
  </si>
  <si>
    <t>N3751</t>
  </si>
  <si>
    <t>ARROW HR4 WINDOW CLEANER RTU</t>
  </si>
  <si>
    <t>750 ml</t>
  </si>
  <si>
    <t>ARROW CHEMICALS</t>
  </si>
  <si>
    <t>8040145223989</t>
  </si>
  <si>
    <t>AD16</t>
  </si>
  <si>
    <t>JA-A-00-56-00-00A-077A-D CM6927</t>
  </si>
  <si>
    <t>F6101</t>
  </si>
  <si>
    <t>213332-0</t>
  </si>
  <si>
    <t>SAFRAN AEROSYSTEMS</t>
  </si>
  <si>
    <t>9150013073343</t>
  </si>
  <si>
    <t>KALIBRERINGSOLJE,STANDARD</t>
  </si>
  <si>
    <t>JOAP PROGRAM</t>
  </si>
  <si>
    <t>TO 33-1-37-2, TO 33-1-37-3</t>
  </si>
  <si>
    <t>96916</t>
  </si>
  <si>
    <t>D12-5</t>
  </si>
  <si>
    <t>FLEET READINESS CENTER EAST</t>
  </si>
  <si>
    <t>8030124024501</t>
  </si>
  <si>
    <t>JA-A-00-56-00-00A-077A-D CM6915</t>
  </si>
  <si>
    <t>NAFTOSEAL MC-780 A-2 TECHKIT130</t>
  </si>
  <si>
    <t>55 ml</t>
  </si>
  <si>
    <t>6850016303502</t>
  </si>
  <si>
    <t>KANNE 5 GL</t>
  </si>
  <si>
    <t>MIL-PRF-29602 TYPE I</t>
  </si>
  <si>
    <t>3MCT7</t>
  </si>
  <si>
    <t>SUPERBEE 300 LFM/5 GL</t>
  </si>
  <si>
    <t>5 USG</t>
  </si>
  <si>
    <t>MCGEAN-ROHCO, INC.</t>
  </si>
  <si>
    <t>8040012031443</t>
  </si>
  <si>
    <t>F-35 AV GUC LIST</t>
  </si>
  <si>
    <t>JTD F35-FAA-S7200020736-921A-B</t>
  </si>
  <si>
    <t>3R2V1</t>
  </si>
  <si>
    <t>PERMABOND 910</t>
  </si>
  <si>
    <t>PERMABOND LLC</t>
  </si>
  <si>
    <t>8030123533492</t>
  </si>
  <si>
    <t>JA-A-00-56-00-00A-077A-D CM6117</t>
  </si>
  <si>
    <t>C2155</t>
  </si>
  <si>
    <t>ELECOLIT 414 50G</t>
  </si>
  <si>
    <t>50 gram</t>
  </si>
  <si>
    <t>PANACOL-ELOSOL GMBH</t>
  </si>
  <si>
    <t>SEALING COMPOUND, NEVER-SEEZ, NI GRADE</t>
  </si>
  <si>
    <t>Never-seez pure nickel</t>
  </si>
  <si>
    <t>NSN-165</t>
  </si>
  <si>
    <t>8010251630909</t>
  </si>
  <si>
    <t>R-M-S30D TYNNER,30L</t>
  </si>
  <si>
    <t>T.O.1-1-5008</t>
  </si>
  <si>
    <t>N6236</t>
  </si>
  <si>
    <t>R-M-S30D</t>
  </si>
  <si>
    <t>30 liter</t>
  </si>
  <si>
    <t>BASF AS</t>
  </si>
  <si>
    <t>8010171236389</t>
  </si>
  <si>
    <t>ACTIVATOR,PAINT PRO</t>
  </si>
  <si>
    <t>SR 1-17772093 ISSUE C -CM4099</t>
  </si>
  <si>
    <t>99330</t>
  </si>
  <si>
    <t>8030171123284</t>
  </si>
  <si>
    <t>SR 1-17772093 ISSUE C - CM4099</t>
  </si>
  <si>
    <t>90150-2,5L</t>
  </si>
  <si>
    <t>9150121297182</t>
  </si>
  <si>
    <t>AEROSHELL FLUID 71,HYDRAULISK VÆSKE,FLY</t>
  </si>
  <si>
    <t>MINERALSK, 20 L,PET</t>
  </si>
  <si>
    <t>MIL-PRF-6083</t>
  </si>
  <si>
    <t>alternativ: Royco 783, Nyco Hyd.FH 6 osv.</t>
  </si>
  <si>
    <t>EPOXY TOPCOAT+ACTIVATOR,27038 BLACK</t>
  </si>
  <si>
    <t>TO-1H-412-5012</t>
  </si>
  <si>
    <t>EC75/ACT66</t>
  </si>
  <si>
    <t>9150123275979 / 9150001199291</t>
  </si>
  <si>
    <t>GREASE,AIRCRAFT,PATRON</t>
  </si>
  <si>
    <t>Alt: Arpolube 4343 (Evt. Molykote 55M men OBS! må tilfredstille spec, viktig med samme spesifikasjoner som dropping point osv.)</t>
  </si>
  <si>
    <t>Patron (100g), AMS-G-4343</t>
  </si>
  <si>
    <t>D0042</t>
  </si>
  <si>
    <t>ROYCO 43</t>
  </si>
  <si>
    <t>100 g (6,5 lbs er for stort, må være 100g/2-4 oz)</t>
  </si>
  <si>
    <t>SHELL DEUTSCHLAND OIL GMBH</t>
  </si>
  <si>
    <t>8010006410427</t>
  </si>
  <si>
    <t>COATING COMPOUND,NON SLIP</t>
  </si>
  <si>
    <t>EP.COAT.#37038,4.75L</t>
  </si>
  <si>
    <t>FED STAN 595, NO. 37038,NON-SLIP</t>
  </si>
  <si>
    <t>57NK3</t>
  </si>
  <si>
    <t>AA59166-2-001G-37038</t>
  </si>
  <si>
    <t>INTREPID COATINGS INC</t>
  </si>
  <si>
    <t>8030001429272</t>
  </si>
  <si>
    <t>CHEMICAL CONVERSION</t>
  </si>
  <si>
    <t>Alodine 1201, MIL-DTL-81706B TY1CL1AFM3MEB</t>
  </si>
  <si>
    <t>71410</t>
  </si>
  <si>
    <t xml:space="preserve">MIL-C-81706 </t>
  </si>
  <si>
    <t>6850013935471</t>
  </si>
  <si>
    <t>JA-A-53-33-00-00A-640A-A CM4109</t>
  </si>
  <si>
    <t>CHOSHIELD-2002</t>
  </si>
  <si>
    <t>USQ kit</t>
  </si>
  <si>
    <t>8040015108713</t>
  </si>
  <si>
    <t>JA-A-53-33-00-00A-640A-A CM4108</t>
  </si>
  <si>
    <t>CHO-SHIELD 1091</t>
  </si>
  <si>
    <t>8 oz (226 gram)</t>
  </si>
  <si>
    <t>8030131221079</t>
  </si>
  <si>
    <t>SR-KJE-2019-032 (SR 1-32195348)</t>
  </si>
  <si>
    <t>B0557</t>
  </si>
  <si>
    <t>BONDERITE S-OT AH 1 ACHESO</t>
  </si>
  <si>
    <t>HENKEL BELGIUM OPERATIONS</t>
  </si>
  <si>
    <t>8030010182838</t>
  </si>
  <si>
    <t>KORROSJONSBESTANDIG MALING,KJEMISK BEHAN</t>
  </si>
  <si>
    <t>TCTO NO1C-130J-I-4972 OG -4973</t>
  </si>
  <si>
    <t>MIL-DTL-81706 (Alodine 600)</t>
  </si>
  <si>
    <t>LIM,CASCO STRONG EPOXY SUPER QUICK HARPI</t>
  </si>
  <si>
    <t>2 X 12 ML TUBER</t>
  </si>
  <si>
    <t>Casco Strong Epoxy Rapid Harpiks</t>
  </si>
  <si>
    <t>N3064</t>
  </si>
  <si>
    <t>12 ml</t>
  </si>
  <si>
    <t>SIKA NORGE A/S</t>
  </si>
  <si>
    <t xml:space="preserve">LIM,CASCO STRONG EPOXY </t>
  </si>
  <si>
    <t>hardener, tube 100ml</t>
  </si>
  <si>
    <t>CASCO STRONG EPOXY PROFESSIONAL</t>
  </si>
  <si>
    <t>6850012112322</t>
  </si>
  <si>
    <t>VARMELEDENDE PASTA,DOWSIL 340</t>
  </si>
  <si>
    <t>Tube 100g</t>
  </si>
  <si>
    <t xml:space="preserve">DOWSIL™ 340 HEAT SINK COMPOUND </t>
  </si>
  <si>
    <t>DOW SIL 340-5.30OZ</t>
  </si>
  <si>
    <t>DOW SILICONES CORPOR</t>
  </si>
  <si>
    <t>8010171235012</t>
  </si>
  <si>
    <t>COATING COMPOUND,NO</t>
  </si>
  <si>
    <t>SR 1-17772093 ISSUE C</t>
  </si>
  <si>
    <t>AVIOX NON SLIP</t>
  </si>
  <si>
    <t>8010994147913</t>
  </si>
  <si>
    <t>RDAS S F 32 0573-01</t>
  </si>
  <si>
    <t>CA9100</t>
  </si>
  <si>
    <t>6840</t>
  </si>
  <si>
    <t>DESINFEKSJONSMIDDEL,GENERELL BRUK</t>
  </si>
  <si>
    <t>SPRAYFLASKE 500 ML, aerosol</t>
  </si>
  <si>
    <t>BACONBAN DL 1%,TIL MALIOPPDRAG</t>
  </si>
  <si>
    <t>C6374</t>
  </si>
  <si>
    <t>BAC500DL</t>
  </si>
  <si>
    <t xml:space="preserve">500 ml </t>
  </si>
  <si>
    <t>ROPIMEX R. OPEL GMBH</t>
  </si>
  <si>
    <t>8040171022245</t>
  </si>
  <si>
    <t>JA-A-00-56-00-00A-077A-D CM0683</t>
  </si>
  <si>
    <t>H3221</t>
  </si>
  <si>
    <t>LOCTITE243-50ML</t>
  </si>
  <si>
    <t>HENKEL NEDERLAND</t>
  </si>
  <si>
    <t>8030013871051</t>
  </si>
  <si>
    <t>SPANN,19 LITER</t>
  </si>
  <si>
    <t>FLUID FILM LIQUID A</t>
  </si>
  <si>
    <t>0RA06</t>
  </si>
  <si>
    <t>EUREKA CHEMICAL CO</t>
  </si>
  <si>
    <t>6850014245540</t>
  </si>
  <si>
    <t>PARTING COMPOUND</t>
  </si>
  <si>
    <t>FREKOTE 700-NC</t>
  </si>
  <si>
    <t>38428</t>
  </si>
  <si>
    <t>10,5 oz</t>
  </si>
  <si>
    <t>6505123934556</t>
  </si>
  <si>
    <t>TALC,TECHNICAL</t>
  </si>
  <si>
    <t>JA-A-00-99-10-010-941E-A</t>
  </si>
  <si>
    <t>DG847</t>
  </si>
  <si>
    <t xml:space="preserve">talc </t>
  </si>
  <si>
    <t>G</t>
  </si>
  <si>
    <t>CAELO CAESAR &amp; LORETZ GMBH</t>
  </si>
  <si>
    <t>6850992244944</t>
  </si>
  <si>
    <t>DEGREASER</t>
  </si>
  <si>
    <t>CM0233,SR-KJE-2020-087,SR-003964</t>
  </si>
  <si>
    <t>BONDERITE C-IC 624-25KG</t>
  </si>
  <si>
    <t>HENKEL LIMITED</t>
  </si>
  <si>
    <t>JA-A-00-99-60-010-941E-A, CM0661</t>
  </si>
  <si>
    <t>PR1782 B2</t>
  </si>
  <si>
    <t>150 ml Semikit</t>
  </si>
  <si>
    <t>8010251628087</t>
  </si>
  <si>
    <t>EPOXY-POLYURETHANE-PRIMER (GREY)</t>
  </si>
  <si>
    <t>NASAMS III CTOC</t>
  </si>
  <si>
    <t>TM-9-1430-7921-5023 (SE MRP 4)</t>
  </si>
  <si>
    <t>N4486</t>
  </si>
  <si>
    <t>INERTA PRIMER 3210</t>
  </si>
  <si>
    <t>TEKNOS NORGE AS</t>
  </si>
  <si>
    <t>8010171245273</t>
  </si>
  <si>
    <t>TOPCOAT MT 666-58/X-503 FSB37038</t>
  </si>
  <si>
    <t>POLYURETHANE CO</t>
  </si>
  <si>
    <t>DOWTY PROPELLERS MANUAL PS 51250</t>
  </si>
  <si>
    <t>666-58/X-503 FSB37038</t>
  </si>
  <si>
    <t>9150012602534</t>
  </si>
  <si>
    <t>LUBRICANT SOLID FILM,LUBRI-BOND 220,16OZ</t>
  </si>
  <si>
    <t>MIL-L-23398 TYPEII</t>
  </si>
  <si>
    <t>1SGJ6</t>
  </si>
  <si>
    <t>LUBRI-BOND 220 16 OZ</t>
  </si>
  <si>
    <t>12/16 oz</t>
  </si>
  <si>
    <t>CURTISS-WRIGHT CORPORATION</t>
  </si>
  <si>
    <t>9150014439397</t>
  </si>
  <si>
    <t>MOBILITH SHC 220</t>
  </si>
  <si>
    <t>GUC MATR. TIL SUPPORT EQ F-35</t>
  </si>
  <si>
    <t>14 oz (380 g)</t>
  </si>
  <si>
    <t>8010994797998</t>
  </si>
  <si>
    <t>PAINT,TOP COAT,MRB,OLIVE GREEN,3L</t>
  </si>
  <si>
    <t>CA8311-F34088</t>
  </si>
  <si>
    <t>8010145317168</t>
  </si>
  <si>
    <t>PAINT (NATO GREEN),400ML</t>
  </si>
  <si>
    <t>JA-A-00-54-00-00A-077A-D CM4015</t>
  </si>
  <si>
    <t>4V/6425</t>
  </si>
  <si>
    <t>8030124039908</t>
  </si>
  <si>
    <t>MIL-S-22473E</t>
  </si>
  <si>
    <t>LOCTITE 087 LETTER GRADE AV 50ML</t>
  </si>
  <si>
    <t>LOCTITE 087</t>
  </si>
  <si>
    <t>6850993578600</t>
  </si>
  <si>
    <t>SR#1-15094324 CM0287</t>
  </si>
  <si>
    <t>EBL81</t>
  </si>
  <si>
    <t>ARDROX AV980-400ML</t>
  </si>
  <si>
    <t>BASF COATINGS AND CHEMETALL NZ LTD</t>
  </si>
  <si>
    <t>PAINT,2GLN</t>
  </si>
  <si>
    <t>SR#1-15094324 CM4935</t>
  </si>
  <si>
    <t>646-58 SERIES FSB16440 GREY</t>
  </si>
  <si>
    <t>2 USG</t>
  </si>
  <si>
    <t>9150121245727</t>
  </si>
  <si>
    <t>GREASE,PLUG VALVE</t>
  </si>
  <si>
    <t>SAE-AMS-G-6032 TY1</t>
  </si>
  <si>
    <t>C7487</t>
  </si>
  <si>
    <t>NYCO GREASE GN HC</t>
  </si>
  <si>
    <t>DEUTSCHE NYCO GMBH</t>
  </si>
  <si>
    <t>8030170507182</t>
  </si>
  <si>
    <t>HARDENER,COATING,5L</t>
  </si>
  <si>
    <t>JA-A-00-54-00-00A-077A-D CM0438</t>
  </si>
  <si>
    <t>S66/22R</t>
  </si>
  <si>
    <t>8010990519841</t>
  </si>
  <si>
    <t>ACTIVATOR (FOR CV116 COATING),1L</t>
  </si>
  <si>
    <t>JA-A-00-54-00-00A-077A-D,CM4876</t>
  </si>
  <si>
    <t>ACT34</t>
  </si>
  <si>
    <t>WATER-DISPLACING COMPOUND</t>
  </si>
  <si>
    <t>SR 1-32195348</t>
  </si>
  <si>
    <t>JA-A-00-51-00-00A-077A-D CM0163</t>
  </si>
  <si>
    <t>BLUESIL PASTE 4</t>
  </si>
  <si>
    <t>8040001578677</t>
  </si>
  <si>
    <t>EPOKSY HERDER,MM-A-134,TYPE 1</t>
  </si>
  <si>
    <t>LOCTITE EA A1177B2</t>
  </si>
  <si>
    <t>FMS AIM9X-2</t>
  </si>
  <si>
    <t>MMM-A-134</t>
  </si>
  <si>
    <t>5999145964654</t>
  </si>
  <si>
    <t>COOLANT FOR ELECTRICAL AND ELECTRONIC US</t>
  </si>
  <si>
    <t>MINUS 45, CRC</t>
  </si>
  <si>
    <t>F5517</t>
  </si>
  <si>
    <t>MINUS 45-250ML</t>
  </si>
  <si>
    <t>ALPHAPOINTE</t>
  </si>
  <si>
    <t>8030013885606</t>
  </si>
  <si>
    <t>ADHESIVE,ANAEROBIC(PRIMER) SEALING COMP</t>
  </si>
  <si>
    <t>Alt.: Loctite 736/LOCQUIC PRIMER N (05972)</t>
  </si>
  <si>
    <t>3M EPOXY 2216 B/A B</t>
  </si>
  <si>
    <t>ASTM D5363</t>
  </si>
  <si>
    <t>1,75 oz</t>
  </si>
  <si>
    <t>8040218707236</t>
  </si>
  <si>
    <t>ADHESIVE, COMPOUND-RUBBER SILICONE</t>
  </si>
  <si>
    <t>SEA KING</t>
  </si>
  <si>
    <t>WAP 101C-0443-3A,COVER 7,CH 56</t>
  </si>
  <si>
    <t>RTV732</t>
  </si>
  <si>
    <t>3 oz (90 ml)</t>
  </si>
  <si>
    <t>8010171138475</t>
  </si>
  <si>
    <t>PRIMER COATING,5L</t>
  </si>
  <si>
    <t>JA-A-00-54-00-00A-077A-D CM4945</t>
  </si>
  <si>
    <t>EPOXYPRIMER 37076</t>
  </si>
  <si>
    <t>6850013061382</t>
  </si>
  <si>
    <t>Fluorescent Penetrant</t>
  </si>
  <si>
    <t>Aerosol 400 ml sprayboks</t>
  </si>
  <si>
    <t>Post-emulsifable level 3</t>
  </si>
  <si>
    <t>37676</t>
  </si>
  <si>
    <t xml:space="preserve">Zyglo ZL-27A </t>
  </si>
  <si>
    <t>400 ml x 10 stk</t>
  </si>
  <si>
    <t>MAGNAFLUX CORP</t>
  </si>
  <si>
    <t>LIM,CASCO KONTAKTLIM S9 SUPER</t>
  </si>
  <si>
    <t>boks</t>
  </si>
  <si>
    <t>CASCO KONTAKTLIM</t>
  </si>
  <si>
    <t>300 ml</t>
  </si>
  <si>
    <t>DETEKSJONSMIDDEL,BYCOTEST 101 AEROSOL</t>
  </si>
  <si>
    <t>DETEKTERE SPREKKER</t>
  </si>
  <si>
    <t>SPRAYBOKS 400 ML, aerosol</t>
  </si>
  <si>
    <t>N1418</t>
  </si>
  <si>
    <t>BYC-DMC-101-10</t>
  </si>
  <si>
    <t>EIVA-SAFEX AS AVD OSLO</t>
  </si>
  <si>
    <t>METAL CONDITIONING COMPOUND,30KG</t>
  </si>
  <si>
    <t>SR 1-32195348,CM0234</t>
  </si>
  <si>
    <t>BONDERITE C-IC 670</t>
  </si>
  <si>
    <t>30 kg</t>
  </si>
  <si>
    <t>CLEANING COMPOUND, SOLVENT,19.5KG</t>
  </si>
  <si>
    <t>SR 1-32195348,CM2993</t>
  </si>
  <si>
    <t>BONDERITE C-SO IND 79</t>
  </si>
  <si>
    <t>19,5 kg</t>
  </si>
  <si>
    <t>9150002738633</t>
  </si>
  <si>
    <t>GREASE AIRCRAFT</t>
  </si>
  <si>
    <t>CM 0170 (spec)</t>
  </si>
  <si>
    <t>O-ring grease</t>
  </si>
  <si>
    <t>070V3</t>
  </si>
  <si>
    <t xml:space="preserve">MOLYKOTE 55 </t>
  </si>
  <si>
    <t>7930992245066</t>
  </si>
  <si>
    <t>DETERGENT,GENERAL P,20L</t>
  </si>
  <si>
    <t>JA-A-93-99-92-030-941F-A,ITEM 5</t>
  </si>
  <si>
    <t>K5591</t>
  </si>
  <si>
    <t>TEEPOL</t>
  </si>
  <si>
    <t>SHELL CHEMICALS UK LTD</t>
  </si>
  <si>
    <t>8040001450450</t>
  </si>
  <si>
    <t>ADHESIVE,RTV159</t>
  </si>
  <si>
    <t>RTV 159 3TG</t>
  </si>
  <si>
    <t>82,8 ML</t>
  </si>
  <si>
    <t>PR1428B1/2,100ML</t>
  </si>
  <si>
    <t>PR1428B1/2 100 ML SEMKIT</t>
  </si>
  <si>
    <t>PR1428B1/2-1001</t>
  </si>
  <si>
    <t>PR 1826 B2</t>
  </si>
  <si>
    <t>8030145684271</t>
  </si>
  <si>
    <t>SEVERAL SYSTEMS (semkit)</t>
  </si>
  <si>
    <t>PR1764 M B-2 Corrosion Inhibitive Sealant</t>
  </si>
  <si>
    <t>PR 1764 M B-2</t>
  </si>
  <si>
    <t>LE JOINT FRANCAIS/ PPG</t>
  </si>
  <si>
    <t>PR-1200,500ML</t>
  </si>
  <si>
    <t>Rød, OS primer (part 1 of kit)</t>
  </si>
  <si>
    <t>DRPR1200R50</t>
  </si>
  <si>
    <t>MAGNOBOND 6367 0.47L</t>
  </si>
  <si>
    <t>MAGNOBOND6367PT=33</t>
  </si>
  <si>
    <t xml:space="preserve">0,47 liter </t>
  </si>
  <si>
    <t>EPOXY PRIMER</t>
  </si>
  <si>
    <t>EPOXYPRIMER 37002,5L</t>
  </si>
  <si>
    <t>H0951</t>
  </si>
  <si>
    <t>37002</t>
  </si>
  <si>
    <t>AKZONOBEL DECORATIVE COATINGS</t>
  </si>
  <si>
    <t>8010144781878</t>
  </si>
  <si>
    <t>HARDENER,ENAMEL,5L</t>
  </si>
  <si>
    <t>JA-A-00-54-00-00A-077A-D CM4086</t>
  </si>
  <si>
    <t>07069000M-GPRO</t>
  </si>
  <si>
    <t>JA-A-00-56-00-00A-077A-D CM6052</t>
  </si>
  <si>
    <t>PR1773 A2</t>
  </si>
  <si>
    <t>F37038 BLACK KIT</t>
  </si>
  <si>
    <t>TO-1-1-5008C</t>
  </si>
  <si>
    <t>CA8311F37038L</t>
  </si>
  <si>
    <t>8040016574686</t>
  </si>
  <si>
    <t>JA-A-00-54-00-00A-077A-D</t>
  </si>
  <si>
    <t>83317</t>
  </si>
  <si>
    <t>POLYURETHANE COATING, KIT</t>
  </si>
  <si>
    <t>JA-A-00-54-00-00A-077A-D,CM4113</t>
  </si>
  <si>
    <t>F4238</t>
  </si>
  <si>
    <t>DT61/SC GAM-C</t>
  </si>
  <si>
    <t>6,5 + 1,5LTR</t>
  </si>
  <si>
    <t>BECKER INDUSTRIE SA</t>
  </si>
  <si>
    <t>8010016434587</t>
  </si>
  <si>
    <t>Blue</t>
  </si>
  <si>
    <t>83318</t>
  </si>
  <si>
    <t>1 oz tube</t>
  </si>
  <si>
    <t>Desiccant bags</t>
  </si>
  <si>
    <t>C2092</t>
  </si>
  <si>
    <t>2 g</t>
  </si>
  <si>
    <t>8010144055614</t>
  </si>
  <si>
    <t>HARDENER,ENAMEL</t>
  </si>
  <si>
    <t>JA-A-00-54-00-00A-077A-D,CM4918</t>
  </si>
  <si>
    <t>0730/9000</t>
  </si>
  <si>
    <t>8040121731983</t>
  </si>
  <si>
    <t>JA-A-00-56-00-00A-077A-D CM0619</t>
  </si>
  <si>
    <t>D2650</t>
  </si>
  <si>
    <t>ELASTOSILE41</t>
  </si>
  <si>
    <t>90 ml tube</t>
  </si>
  <si>
    <t>WACKER CHEMIE AG</t>
  </si>
  <si>
    <t>JA-A-00-56-00-00A-077A-D CM6073</t>
  </si>
  <si>
    <t>CHO-BOND 1038/1086</t>
  </si>
  <si>
    <t>4 oz kit</t>
  </si>
  <si>
    <t>8040013288042</t>
  </si>
  <si>
    <t>JA-A-00-56-00-00A-077A-D CM6244</t>
  </si>
  <si>
    <t>CHO-BOND 584-208</t>
  </si>
  <si>
    <t>3 oz kit</t>
  </si>
  <si>
    <t>8010145601790</t>
  </si>
  <si>
    <t>PAINT (BLACK MAT),CA8311/F37038</t>
  </si>
  <si>
    <t>JA-A-00-54-00-00A-077A-D, CM4959</t>
  </si>
  <si>
    <t>8311F37038E-KBD0</t>
  </si>
  <si>
    <t>6850143966680</t>
  </si>
  <si>
    <t>PRESTO BLACK BST4</t>
  </si>
  <si>
    <t>SR 1-31222314</t>
  </si>
  <si>
    <t>F0210</t>
  </si>
  <si>
    <t>PRESTOBLACKBST4</t>
  </si>
  <si>
    <t>1 gallon (1 qt/5 gal)</t>
  </si>
  <si>
    <t>AIRBUS HELICOPTERS (ETS DE MARIGNANE)</t>
  </si>
  <si>
    <t>PAINT - BLACK NH90</t>
  </si>
  <si>
    <t>DESOTHANE HS CA8360 BLACK 106</t>
  </si>
  <si>
    <t>8040123821518</t>
  </si>
  <si>
    <t>ADHESIVE,BETAMATE 7120</t>
  </si>
  <si>
    <t>JA-A-00-56-00-00A-077A-D CM6080</t>
  </si>
  <si>
    <t>SG532</t>
  </si>
  <si>
    <t>BETAMATE 7120</t>
  </si>
  <si>
    <t>DOW AUTOMOTIVE AG</t>
  </si>
  <si>
    <t>8030013643886</t>
  </si>
  <si>
    <t>F-135-PW-100</t>
  </si>
  <si>
    <t>JTD F35-AAB-C8611100001-663A-B</t>
  </si>
  <si>
    <t>PR-1828 B-1/4</t>
  </si>
  <si>
    <t>Patron a 100 ml</t>
  </si>
  <si>
    <t>SURFACER, LIQUID, MAPAERO 03-49</t>
  </si>
  <si>
    <t>JA-A-00-56-00-00A-077A-D CM6932</t>
  </si>
  <si>
    <t>CD161</t>
  </si>
  <si>
    <t>21049100K500G</t>
  </si>
  <si>
    <t>MAPAERO GMBH</t>
  </si>
  <si>
    <t>8040121882881</t>
  </si>
  <si>
    <t>SR 1-23274997 ISSUE B</t>
  </si>
  <si>
    <t>SCOTCHGRIP 847</t>
  </si>
  <si>
    <t>8030016428676</t>
  </si>
  <si>
    <t>BONDERITE M-CR 1200 1 kg</t>
  </si>
  <si>
    <t>Powder</t>
  </si>
  <si>
    <t>MIL-DTL-81706 Class 1A &amp; Class 3</t>
  </si>
  <si>
    <t>BONDERITE M-CR 1200S AERO</t>
  </si>
  <si>
    <t>6850015168184</t>
  </si>
  <si>
    <t>CORROSION PREVENTIVE,AIRCRAFT ENGINE</t>
  </si>
  <si>
    <t>F135-PW-100</t>
  </si>
  <si>
    <t>NAVAIR 02-1-517 / T.O.2-1-111</t>
  </si>
  <si>
    <t>1UGB2</t>
  </si>
  <si>
    <t>BRAYCO 589-5GL</t>
  </si>
  <si>
    <t>BP CORPORATION NORTH AMERICA INC.</t>
  </si>
  <si>
    <t>8010014254675</t>
  </si>
  <si>
    <t>Remover, Paint</t>
  </si>
  <si>
    <t>MIL-C38334 TY1 CL1 / AMS 1640</t>
  </si>
  <si>
    <t xml:space="preserve"> (evt. Elderado AC-12 Cee-Bee)</t>
  </si>
  <si>
    <t>55208</t>
  </si>
  <si>
    <t>4SX37</t>
  </si>
  <si>
    <t>AC-12 (Nå: EDAC-12IK55DRP)</t>
  </si>
  <si>
    <t>DR</t>
  </si>
  <si>
    <t>9150009051387</t>
  </si>
  <si>
    <t>PENETRATING OIL</t>
  </si>
  <si>
    <t>F135 GUC LIST</t>
  </si>
  <si>
    <t>JTD F35-FAA-P7230030000-520A-B</t>
  </si>
  <si>
    <t>13868</t>
  </si>
  <si>
    <t>AEROKROIL</t>
  </si>
  <si>
    <t>10 oz</t>
  </si>
  <si>
    <t>KANO LABORATORIES, INC.</t>
  </si>
  <si>
    <t>8010123878793</t>
  </si>
  <si>
    <t>JA-A-00-99-40-010-941E-A/CM4975</t>
  </si>
  <si>
    <t>SEEVENAX-HARDENER 315-35</t>
  </si>
  <si>
    <t>LOCTITE ABLESTIK 57C</t>
  </si>
  <si>
    <t>TDS - CM 6051</t>
  </si>
  <si>
    <t>D2010</t>
  </si>
  <si>
    <t>50 g</t>
  </si>
  <si>
    <t>9150251624368</t>
  </si>
  <si>
    <t>SHELL GADUS S3 WIREROPE T</t>
  </si>
  <si>
    <t>8040992583435</t>
  </si>
  <si>
    <t>ADHESIVE,CERAMIC CEMENT,NO. P1</t>
  </si>
  <si>
    <t>NO. P1, REVISION 2</t>
  </si>
  <si>
    <t>U01S3</t>
  </si>
  <si>
    <t>INSA-LUTE NO.P1-1KG</t>
  </si>
  <si>
    <t>GLASSBOND (NW) LIMITED WESTSIDE INDUSTRIAL ESTATE</t>
  </si>
  <si>
    <t>5970991559285</t>
  </si>
  <si>
    <t>INSULATING COMPOUND,ELECTRICAL</t>
  </si>
  <si>
    <t xml:space="preserve"> NR. C212 I (NATO KODE: S-736)</t>
  </si>
  <si>
    <t xml:space="preserve"> Molykote 4 </t>
  </si>
  <si>
    <t>DOW CORNING 4 COMPOUND</t>
  </si>
  <si>
    <t>150 g tube x 12</t>
  </si>
  <si>
    <t>6850007794700</t>
  </si>
  <si>
    <t>5 OUNCE TUBE</t>
  </si>
  <si>
    <t>TCTO NO1C-130J-886</t>
  </si>
  <si>
    <t>SCOTCH-SEAL 1252</t>
  </si>
  <si>
    <t>5 oz tube= 141,74 g</t>
  </si>
  <si>
    <t>6850009369940</t>
  </si>
  <si>
    <t>EDGE SEALER 3M 3950</t>
  </si>
  <si>
    <t>1H-412-5012 CHPT 13 P 42 (C-349)</t>
  </si>
  <si>
    <t>EDGE SEALER 3950</t>
  </si>
  <si>
    <t>8010145038849</t>
  </si>
  <si>
    <t>PAINT,LATEX</t>
  </si>
  <si>
    <t>SR 1-23878761</t>
  </si>
  <si>
    <t>DHN1028P89-3605</t>
  </si>
  <si>
    <t>8040014960627</t>
  </si>
  <si>
    <t>JA-A-00-56-00-00A-077A-D CM6929</t>
  </si>
  <si>
    <t>DC1200OSCLEAR</t>
  </si>
  <si>
    <t>MILK OF MAGNESIA</t>
  </si>
  <si>
    <t>F-35, korrosjon</t>
  </si>
  <si>
    <t>"Milk of Magnesia" til bruk for F-35 motor</t>
  </si>
  <si>
    <t>61181</t>
  </si>
  <si>
    <t>NDC00121-0431-30</t>
  </si>
  <si>
    <t>PHARMACEUTICAL ASSOCIATES, INC.</t>
  </si>
  <si>
    <t>6850014174455</t>
  </si>
  <si>
    <t>COMPOUND,LEAK TEST</t>
  </si>
  <si>
    <t>F-35, leak detection powder</t>
  </si>
  <si>
    <t>Alt.: ODP-340-44 (03530)</t>
  </si>
  <si>
    <t>LD-4</t>
  </si>
  <si>
    <t>9150001199291</t>
  </si>
  <si>
    <t>GREASE,PNEUMATIC</t>
  </si>
  <si>
    <t>F-35 ønkser: Royco 43 - 400 ml patron</t>
  </si>
  <si>
    <t>Alt.: 9150PL2156293 (9009H)</t>
  </si>
  <si>
    <t>AMS-G-4343</t>
  </si>
  <si>
    <t>400 ml patron</t>
  </si>
  <si>
    <t>SOCIETY OF AUTOMOTIVE ENGINEERS INC</t>
  </si>
  <si>
    <t>9150009857247</t>
  </si>
  <si>
    <t>Alt. L0WTEMPGREASEEP (59595)</t>
  </si>
  <si>
    <t>TYPE 1 (ex: NYCO GREASE GN 10)</t>
  </si>
  <si>
    <t>59595</t>
  </si>
  <si>
    <t>MIL-PRF-23827</t>
  </si>
  <si>
    <t>9150994647653</t>
  </si>
  <si>
    <t>GREASE,SILICONE,AEROSPACE</t>
  </si>
  <si>
    <t>DEF STAN 91-56/3,NATO G-394</t>
  </si>
  <si>
    <t>AEROSPEC 533</t>
  </si>
  <si>
    <t>75 g</t>
  </si>
  <si>
    <t>9150011029455</t>
  </si>
  <si>
    <t>Fluid, Brake</t>
  </si>
  <si>
    <t>Alt.: 9150PL0455611 (9009H)</t>
  </si>
  <si>
    <t xml:space="preserve">MIL-B-46176 </t>
  </si>
  <si>
    <t>TECNO TRADE S.R.L.</t>
  </si>
  <si>
    <t>9150015198216</t>
  </si>
  <si>
    <t>GREASE</t>
  </si>
  <si>
    <t>SUPER-O-TOOLING, MAT 5000 PTFE grease (DOWTY)</t>
  </si>
  <si>
    <t>1E0F1</t>
  </si>
  <si>
    <t>P999235</t>
  </si>
  <si>
    <t>ROLLS ROYCE CORP</t>
  </si>
  <si>
    <t>6850145292181</t>
  </si>
  <si>
    <t>CORROSION PREVENTIVE,A/C ENGINE</t>
  </si>
  <si>
    <t>IETP NH90 CM0165</t>
  </si>
  <si>
    <t>F2622</t>
  </si>
  <si>
    <t>TOTAL AEROPROTECTIVE 219-B5L</t>
  </si>
  <si>
    <t>TOTAL LUBRIFIANTS</t>
  </si>
  <si>
    <t>9150143998968</t>
  </si>
  <si>
    <t>LUBRICATING OIL,UNIVERSAL</t>
  </si>
  <si>
    <t>(ok med 1 L)</t>
  </si>
  <si>
    <t>MINERAL OIL,O-135</t>
  </si>
  <si>
    <t>TURBONYCOIL 280 P-B5L</t>
  </si>
  <si>
    <t>9150121404963</t>
  </si>
  <si>
    <t>LUBRICATING OIL,A/C PISTON ENGINE</t>
  </si>
  <si>
    <t>J1899-GRADE SAE 40-LLOSE,O-123</t>
  </si>
  <si>
    <t>AEROSHELL-OIL W-80</t>
  </si>
  <si>
    <t>8040993012979</t>
  </si>
  <si>
    <t>ADHESIVE (BLACK)</t>
  </si>
  <si>
    <t>ETHYL CYANOACRYLATE,LIQUID</t>
  </si>
  <si>
    <t>LOCTITE480-20G</t>
  </si>
  <si>
    <t>8030123294193</t>
  </si>
  <si>
    <t>SEALING COMPOUND (GREEN)</t>
  </si>
  <si>
    <t>DI-METHACRYLAT,LIQUID,50 ML</t>
  </si>
  <si>
    <t>LOCTITE 603-50 ML</t>
  </si>
  <si>
    <t>9150121245729</t>
  </si>
  <si>
    <t>MIL-G-4343-1 KG,G-392</t>
  </si>
  <si>
    <t>8030011491731</t>
  </si>
  <si>
    <t>Alt.TEC502CUSQ (U5F65)</t>
  </si>
  <si>
    <t>MIL-PRF-16173 CL1 GR2</t>
  </si>
  <si>
    <t>0N1W9</t>
  </si>
  <si>
    <t>NOX-RUST 502 DLS</t>
  </si>
  <si>
    <t>1 quart (evt. 500 ml)</t>
  </si>
  <si>
    <t>8010993962103</t>
  </si>
  <si>
    <t>K7F43</t>
  </si>
  <si>
    <t>98064</t>
  </si>
  <si>
    <t>kanne à 5 liter</t>
  </si>
  <si>
    <t>AKZO NOBEL AEROSPACE COATINGS LTD</t>
  </si>
  <si>
    <t>8030171138476</t>
  </si>
  <si>
    <t>HARDENER,COATING COMPOUND</t>
  </si>
  <si>
    <t>Kanne/CAN</t>
  </si>
  <si>
    <t>IETP NH90 CM4963</t>
  </si>
  <si>
    <t>HARDENER 92133</t>
  </si>
  <si>
    <t>8030993868081</t>
  </si>
  <si>
    <t>Molbydenum disulfide, Aeroshell s 4768</t>
  </si>
  <si>
    <t>ROCOL MT-LM-3000 GRAMME</t>
  </si>
  <si>
    <t>8030121600570</t>
  </si>
  <si>
    <t>ADHESIVE,LOCTITE 221</t>
  </si>
  <si>
    <t>NH90 IETP CM0624</t>
  </si>
  <si>
    <t>LOCTITE221-50ML</t>
  </si>
  <si>
    <t>8010016589518</t>
  </si>
  <si>
    <t>PAINT KIT,EPOXY TOPCOAT (GRAY 16251)</t>
  </si>
  <si>
    <t>Low voc, polyurethane</t>
  </si>
  <si>
    <t>MIL-PRF-85285, Alternativ: CA8200-serien (PPG)</t>
  </si>
  <si>
    <t>33461</t>
  </si>
  <si>
    <t>4Z701</t>
  </si>
  <si>
    <t>03GY401</t>
  </si>
  <si>
    <t>2 gallons</t>
  </si>
  <si>
    <t>8010998130933</t>
  </si>
  <si>
    <t>PAINT (GRAY)</t>
  </si>
  <si>
    <t>IETP NH90 CM4953</t>
  </si>
  <si>
    <t>CA8311C01817L</t>
  </si>
  <si>
    <t>0</t>
  </si>
  <si>
    <t>8030121654403</t>
  </si>
  <si>
    <t>SEALING COMPOUND (RED)</t>
  </si>
  <si>
    <t>SR# 1-21202063/SR-BDU-2017-031</t>
  </si>
  <si>
    <t>LOCTITE 273 50 ML</t>
  </si>
  <si>
    <t>LOCTITE 401 HURTIGLIM</t>
  </si>
  <si>
    <t>Loctite 401</t>
  </si>
  <si>
    <t>20 g/50 g</t>
  </si>
  <si>
    <t>Henkel</t>
  </si>
  <si>
    <t>8030145541610</t>
  </si>
  <si>
    <t>COMPOUND,ARDROX AV 40</t>
  </si>
  <si>
    <t>SBP-JA-A-51-80-00-01A-A-A-003</t>
  </si>
  <si>
    <t>ARDROX AV40</t>
  </si>
  <si>
    <t>Multipurpose</t>
  </si>
  <si>
    <t>43S57</t>
  </si>
  <si>
    <t>KRYTOX XHT-BDZ</t>
  </si>
  <si>
    <t>CHEMOURS CO</t>
  </si>
  <si>
    <t>6850015234290</t>
  </si>
  <si>
    <t>CORROSION PREVENTIVE COMPOUND (12 OZ)</t>
  </si>
  <si>
    <t>TCTO-NO1C-130J-898,PAGE 2</t>
  </si>
  <si>
    <t>COR-BAN 22</t>
  </si>
  <si>
    <t>12 oz = 0,3548 liter</t>
  </si>
  <si>
    <t>6850014982521</t>
  </si>
  <si>
    <t>PR-2001 B-1/2-6OZ</t>
  </si>
  <si>
    <t>9150001806266</t>
  </si>
  <si>
    <t>7,5 oz</t>
  </si>
  <si>
    <t>SMØREOLJE,TRANSMISJONSSYSTEM,HELIKOPTER</t>
  </si>
  <si>
    <t>P&amp;W F155 GUC LIST</t>
  </si>
  <si>
    <t>DOD-PRF-85734A</t>
  </si>
  <si>
    <t>AEROSHELL TURBINE OIL 555</t>
  </si>
  <si>
    <t>9150014462164</t>
  </si>
  <si>
    <t>ANTI GALLING,COMPOUND</t>
  </si>
  <si>
    <t xml:space="preserve">Evt Molykote P37 fra DOW </t>
  </si>
  <si>
    <t>A-A-59004</t>
  </si>
  <si>
    <t>8040011479957</t>
  </si>
  <si>
    <t>ADHESIVE,EPOXY KIT</t>
  </si>
  <si>
    <t>6090</t>
  </si>
  <si>
    <t>S-1125 KIT 1</t>
  </si>
  <si>
    <t>5 x 10 g</t>
  </si>
  <si>
    <t>TE CONNECTIVITY CORPORATION</t>
  </si>
  <si>
    <t>6850011329624</t>
  </si>
  <si>
    <t xml:space="preserve">Compound, Sealing </t>
  </si>
  <si>
    <t>1329837 (Loctite 243)</t>
  </si>
  <si>
    <t>BT</t>
  </si>
  <si>
    <t>8010143071556</t>
  </si>
  <si>
    <t>PRIMER COATING (YELLOW-GREEN)</t>
  </si>
  <si>
    <t>IETP NH90 CM4094</t>
  </si>
  <si>
    <t>4123-3600-7835-5LITRES</t>
  </si>
  <si>
    <t>8030123555009</t>
  </si>
  <si>
    <t>IETP NH90 CM0459</t>
  </si>
  <si>
    <t>SEEVENAX 115-22-1KG</t>
  </si>
  <si>
    <t>8030123851263</t>
  </si>
  <si>
    <t>IETP NH90 CM6919</t>
  </si>
  <si>
    <t>LOCTITE 5940 40ML</t>
  </si>
  <si>
    <t>8040992250135</t>
  </si>
  <si>
    <t xml:space="preserve">Loctite 640 </t>
  </si>
  <si>
    <t>LOCTITE640-250ML</t>
  </si>
  <si>
    <t>8010145643603</t>
  </si>
  <si>
    <t>NH90 IETP CM4020</t>
  </si>
  <si>
    <t>DP8013-118</t>
  </si>
  <si>
    <t>8010145627575</t>
  </si>
  <si>
    <t>NH90 IETP CM4998</t>
  </si>
  <si>
    <t>PU66-5462/3603-5L</t>
  </si>
  <si>
    <t>8010145602852</t>
  </si>
  <si>
    <t>PAINT,LATEX (GREY)</t>
  </si>
  <si>
    <t>NH90 IETP CM4939</t>
  </si>
  <si>
    <t>5555/2604-5L</t>
  </si>
  <si>
    <t>8010144099695</t>
  </si>
  <si>
    <t>NH90 IETP CM0788</t>
  </si>
  <si>
    <t>F3190</t>
  </si>
  <si>
    <t>DUR-XD150DOSE250GR</t>
  </si>
  <si>
    <t>250 g</t>
  </si>
  <si>
    <t>ETABLISSEMENTS TIFLEX</t>
  </si>
  <si>
    <t>8010171154749</t>
  </si>
  <si>
    <t>PRIMER,COATING</t>
  </si>
  <si>
    <t>NH90 IETP CM4049</t>
  </si>
  <si>
    <t>AERODUR PRIMER37045-OFF WHITE-5L</t>
  </si>
  <si>
    <t>8010123645272</t>
  </si>
  <si>
    <t>NH90 IETP CM0436</t>
  </si>
  <si>
    <t>SEEVENAX 75-5KG</t>
  </si>
  <si>
    <t>8010123642530</t>
  </si>
  <si>
    <t>NH90 IETP CM0472</t>
  </si>
  <si>
    <t>SEEVENAX 113-24 RAL1011 5KG</t>
  </si>
  <si>
    <t>8010145214207</t>
  </si>
  <si>
    <t>LAQUER (BLUE)</t>
  </si>
  <si>
    <t>NH90 IETP CM4072</t>
  </si>
  <si>
    <t>4125/6407</t>
  </si>
  <si>
    <t>8010145245241</t>
  </si>
  <si>
    <t>NH90 IETP CM0480</t>
  </si>
  <si>
    <t>0580/9000</t>
  </si>
  <si>
    <t>3kg +1 kg +1 L (KIT)</t>
  </si>
  <si>
    <t>8010145245240</t>
  </si>
  <si>
    <t>0613/9000 Activator Can</t>
  </si>
  <si>
    <t>NH90 IETP CM0479</t>
  </si>
  <si>
    <t>0613/9000</t>
  </si>
  <si>
    <t>8010145638194</t>
  </si>
  <si>
    <t>ENAMEL</t>
  </si>
  <si>
    <t>NH90 IETP CM4980</t>
  </si>
  <si>
    <t>4V/3865</t>
  </si>
  <si>
    <t>8010011752203</t>
  </si>
  <si>
    <t>PRIMER,COATING (GREEN)</t>
  </si>
  <si>
    <t>850-314 (PTFE850-314)</t>
  </si>
  <si>
    <t>B0589</t>
  </si>
  <si>
    <t>850-314</t>
  </si>
  <si>
    <t>8010143768323</t>
  </si>
  <si>
    <t>NH90 IETP CM4944</t>
  </si>
  <si>
    <t>0491/9000</t>
  </si>
  <si>
    <t>8010143071539</t>
  </si>
  <si>
    <t>NH90 IETP CM4009</t>
  </si>
  <si>
    <t>0469-9000-5L</t>
  </si>
  <si>
    <t>8010143272164</t>
  </si>
  <si>
    <t>NH90 IETP CM4008</t>
  </si>
  <si>
    <t>0628-9001-5L</t>
  </si>
  <si>
    <t>8010145245450</t>
  </si>
  <si>
    <t>NH90 IETP CM0485</t>
  </si>
  <si>
    <t>MO273HB3620</t>
  </si>
  <si>
    <t>7930145602807</t>
  </si>
  <si>
    <t>DETERGENT,GENERAL PURPOSE</t>
  </si>
  <si>
    <t>Ultrasonic cleaner, BPAC, ok med alternativ</t>
  </si>
  <si>
    <t>Degreasing deoxidizing detergent, acidic</t>
  </si>
  <si>
    <t>FAF32</t>
  </si>
  <si>
    <t xml:space="preserve">DD03 </t>
  </si>
  <si>
    <t xml:space="preserve">1 L </t>
  </si>
  <si>
    <t>SARL COLDIS</t>
  </si>
  <si>
    <t>6850145570323</t>
  </si>
  <si>
    <t>NH90 IETP CM2996</t>
  </si>
  <si>
    <t>SOCOSOLV 99/1</t>
  </si>
  <si>
    <t>8010144719846</t>
  </si>
  <si>
    <t>F6071</t>
  </si>
  <si>
    <t>D4064-1L</t>
  </si>
  <si>
    <t>7930144241024</t>
  </si>
  <si>
    <t>CLEANER,INDUSTRIAL,MULTI PURPOSE</t>
  </si>
  <si>
    <t>NH90 IETP CM0262</t>
  </si>
  <si>
    <t>MAGNUS 149 X AERO-T20L</t>
  </si>
  <si>
    <t>7930145614777</t>
  </si>
  <si>
    <t>CLEANING COMPOUND,SOLVENT-DETERGENT</t>
  </si>
  <si>
    <t>NH90 IETP CM0241</t>
  </si>
  <si>
    <t>HYSO 99-B20L</t>
  </si>
  <si>
    <t>6810123848419</t>
  </si>
  <si>
    <t>NH90 IETP CM0202</t>
  </si>
  <si>
    <t>SHELLSOL D 40/22 KG</t>
  </si>
  <si>
    <t>22 kg</t>
  </si>
  <si>
    <t>BRENNTAG GMBH</t>
  </si>
  <si>
    <t>6850145055408</t>
  </si>
  <si>
    <t>WATER-DISPLACING COMPOUND,300ML</t>
  </si>
  <si>
    <t>NH90 IETP CM0319</t>
  </si>
  <si>
    <t>ARDROX 3965-B5L</t>
  </si>
  <si>
    <t>8030121680648</t>
  </si>
  <si>
    <t>FILLER,DENT,METAL SURFACE (WHITE)</t>
  </si>
  <si>
    <t>NH90 IETP CM0303</t>
  </si>
  <si>
    <t>C7884</t>
  </si>
  <si>
    <t>N58479/T508 1 KG</t>
  </si>
  <si>
    <t>PPG DEUTSCHLAND SALES &amp; SERVICES GMBH</t>
  </si>
  <si>
    <t>8030143600749</t>
  </si>
  <si>
    <t>SEALING COMPOUND (YELLOW)</t>
  </si>
  <si>
    <t>Yellow</t>
  </si>
  <si>
    <t>MASTINOX6856K</t>
  </si>
  <si>
    <t>CA1102</t>
  </si>
  <si>
    <t>6850145600069</t>
  </si>
  <si>
    <t>CORROSION REMOVING COMPOUND</t>
  </si>
  <si>
    <t>NH90 IETP CM0536</t>
  </si>
  <si>
    <t>GARDACID P4325</t>
  </si>
  <si>
    <t>kanne à 25 liter</t>
  </si>
  <si>
    <t>5970144315279</t>
  </si>
  <si>
    <t>INSULATING VARNISH,ELECTRCAL</t>
  </si>
  <si>
    <t>NH90 IETP CM0514</t>
  </si>
  <si>
    <t>43022</t>
  </si>
  <si>
    <t>0,5 L</t>
  </si>
  <si>
    <t>6810121600971</t>
  </si>
  <si>
    <t>SILICIC ACID,REAGENT</t>
  </si>
  <si>
    <t>NH90 IETP CM6010</t>
  </si>
  <si>
    <t>D3377</t>
  </si>
  <si>
    <t>AEROSIL 200</t>
  </si>
  <si>
    <t>1 sekk av 10 KG</t>
  </si>
  <si>
    <t>EVONIK INDUSTRIES AG</t>
  </si>
  <si>
    <t>8040661579736</t>
  </si>
  <si>
    <t>PRIMER,ADHESIVE (BLACK),BETAPRIME 5404</t>
  </si>
  <si>
    <t>NH90 IETP CM6081</t>
  </si>
  <si>
    <t>BETAPRIME 5404</t>
  </si>
  <si>
    <t xml:space="preserve">100 ml
</t>
  </si>
  <si>
    <t>9330001300409</t>
  </si>
  <si>
    <t>PHENOSET MICROSPHERES</t>
  </si>
  <si>
    <t>JA-A-00-99-60-010-941E-A CM6972</t>
  </si>
  <si>
    <t>87578</t>
  </si>
  <si>
    <t>BJO-0930</t>
  </si>
  <si>
    <t>50 lbs</t>
  </si>
  <si>
    <t>UNION CARBIDE CORP SPECIALTY CHEMICALS DIV SOUTH CHARLESTON PLANT</t>
  </si>
  <si>
    <t>8040144237612</t>
  </si>
  <si>
    <t>ADHESIVE (GREEN)</t>
  </si>
  <si>
    <t>NH90 IETP CM0651</t>
  </si>
  <si>
    <t>LOCTITE 270 FL250ML</t>
  </si>
  <si>
    <t>8030121852373</t>
  </si>
  <si>
    <t>SEALING COMPOUND (BLUE),LOCTITE 241</t>
  </si>
  <si>
    <t>NH90 IETP CM0626</t>
  </si>
  <si>
    <t>135352</t>
  </si>
  <si>
    <t>8040123678383</t>
  </si>
  <si>
    <t>NH90 IETP CM6077</t>
  </si>
  <si>
    <t>BETASEAL 8000-300 ML</t>
  </si>
  <si>
    <t>8040143683870</t>
  </si>
  <si>
    <t>ADHESIVE (PURPLE)</t>
  </si>
  <si>
    <t>NH90 IETP CM0621</t>
  </si>
  <si>
    <t>LOCTITE 222 FL50ML</t>
  </si>
  <si>
    <t>8040142653996</t>
  </si>
  <si>
    <t>NH90 IETP CM6014,CM6060</t>
  </si>
  <si>
    <t>BOSTIK1400-140CC</t>
  </si>
  <si>
    <t>125 ml</t>
  </si>
  <si>
    <t>8030145113226</t>
  </si>
  <si>
    <t>NH90 IETP CM6073</t>
  </si>
  <si>
    <t>FAQB2</t>
  </si>
  <si>
    <t>50-02-1038-0000-55E</t>
  </si>
  <si>
    <t>PARKER HANNIFIN FRANCE SAS</t>
  </si>
  <si>
    <t>8030121882966</t>
  </si>
  <si>
    <t>NH90 IETP CM0696</t>
  </si>
  <si>
    <t>135518</t>
  </si>
  <si>
    <t>8030144871090</t>
  </si>
  <si>
    <t>NH90 IETP CM0674</t>
  </si>
  <si>
    <t>F7286</t>
  </si>
  <si>
    <t>SILASTIC 732 RTV TRANS TUBE 90ML</t>
  </si>
  <si>
    <t>DOW CORNING FRANCE S.A.S.</t>
  </si>
  <si>
    <t>8040123536669</t>
  </si>
  <si>
    <t>ADHESIVE,SCOTCH-WELD 9323 B/A</t>
  </si>
  <si>
    <t>NH90 IETP CM6973</t>
  </si>
  <si>
    <t>SCOTCH-WELD 9323 B/A</t>
  </si>
  <si>
    <t>8030145449072</t>
  </si>
  <si>
    <t>NH90 IETP CM6002</t>
  </si>
  <si>
    <t>FB8K9</t>
  </si>
  <si>
    <t>PR812-SEMKIT654C</t>
  </si>
  <si>
    <t>SEALANTS EUROPE</t>
  </si>
  <si>
    <t>9150007822679</t>
  </si>
  <si>
    <t>TYPE II GRADE 3</t>
  </si>
  <si>
    <t>MIL-PRF-7808</t>
  </si>
  <si>
    <t>8040123052851</t>
  </si>
  <si>
    <t>NH90 IETP CM0612</t>
  </si>
  <si>
    <t>ELASTOSIL E43-TRAN-90ML</t>
  </si>
  <si>
    <t>8030123949658</t>
  </si>
  <si>
    <t>PRIMER</t>
  </si>
  <si>
    <t>SR# 1-18322429,CM6925</t>
  </si>
  <si>
    <t>NAFTOSEAL MC-115 KIT 25</t>
  </si>
  <si>
    <t>8030008675804</t>
  </si>
  <si>
    <t>RUBBER ADHESIVE,SEALING COMPOUND</t>
  </si>
  <si>
    <t>SR# 1-17799833/SR-BDU-2016-075</t>
  </si>
  <si>
    <t>730RTV</t>
  </si>
  <si>
    <t>90ML</t>
  </si>
  <si>
    <t>SR# 1-16957236/SR-KJE-2015-073</t>
  </si>
  <si>
    <t>F0037</t>
  </si>
  <si>
    <t>1000 BULLES</t>
  </si>
  <si>
    <t>AIR LIQUIDE ADVANCED TECHNOLOGIES</t>
  </si>
  <si>
    <t>8040015968657</t>
  </si>
  <si>
    <t>REMOVER,ADHESIVE</t>
  </si>
  <si>
    <t>CITRUS BASED,LIQUID AEROSOL</t>
  </si>
  <si>
    <t>50098</t>
  </si>
  <si>
    <t>1 stk av 500 ml</t>
  </si>
  <si>
    <t>8040015525889</t>
  </si>
  <si>
    <t>ADHESIVE,BONDING MATERIAL,TWO PART</t>
  </si>
  <si>
    <t>C-130J/R391 PROP</t>
  </si>
  <si>
    <t>NO1C-130J-2-00GV-00-1 TBL.5-1</t>
  </si>
  <si>
    <t>7566</t>
  </si>
  <si>
    <t>ARALDITE 2012 A/B</t>
  </si>
  <si>
    <t>8040015736420</t>
  </si>
  <si>
    <t>1ZEB9</t>
  </si>
  <si>
    <t>ARALDITE 2011-50ML DS</t>
  </si>
  <si>
    <t>HUNTSMAN CORPORATION</t>
  </si>
  <si>
    <t>8040002738713</t>
  </si>
  <si>
    <t xml:space="preserve">MMM-A-137, aerospace adhesive </t>
  </si>
  <si>
    <t>Ex: SB 1100</t>
  </si>
  <si>
    <t>A-A-3139 (TY1 CL1)</t>
  </si>
  <si>
    <t>8040011254675</t>
  </si>
  <si>
    <t>NO1C-130J-2-00GV-00-1,PAGE 5-2</t>
  </si>
  <si>
    <t>70707</t>
  </si>
  <si>
    <t>BOSTIK 1096M</t>
  </si>
  <si>
    <t>USM CORP SUB OF EMHART INDUSTRIES INC BOSTIK DIV</t>
  </si>
  <si>
    <t>9150123063742</t>
  </si>
  <si>
    <t>Molykote 33</t>
  </si>
  <si>
    <t>MOLYKOTE33MED100G</t>
  </si>
  <si>
    <t>EPOXY THINNER C 25/90 S</t>
  </si>
  <si>
    <t>TO 1-1-5008C (FOR PRIMER 37001)</t>
  </si>
  <si>
    <t>315488</t>
  </si>
  <si>
    <t>7510144899181</t>
  </si>
  <si>
    <t>INK,MARKING STENCIL</t>
  </si>
  <si>
    <t>IETP NH90 CM0787</t>
  </si>
  <si>
    <t>XD150-XH491</t>
  </si>
  <si>
    <t>200 g</t>
  </si>
  <si>
    <t>LUBRICATING OIL,MIL-C-6529C</t>
  </si>
  <si>
    <t>FALCON 20</t>
  </si>
  <si>
    <t>1U-FJF-5002-12 12-00-06 PAGE 2/2</t>
  </si>
  <si>
    <t>N5315</t>
  </si>
  <si>
    <t>NYCOPROTEC 04</t>
  </si>
  <si>
    <t>DRIV ENERGI AS</t>
  </si>
  <si>
    <t>9150144674001</t>
  </si>
  <si>
    <t>GREASE,GENERAL PURPOSE</t>
  </si>
  <si>
    <t>IETP NH90 CM0115</t>
  </si>
  <si>
    <t>F1858</t>
  </si>
  <si>
    <t>AEROSHELL GREASE 7-BX3KG</t>
  </si>
  <si>
    <t>SOCIETE DES PETROLES SHELL</t>
  </si>
  <si>
    <t>8030013636505</t>
  </si>
  <si>
    <t>SEALING COMPOUND,PR1440A2</t>
  </si>
  <si>
    <t>NO1C-130J-2-00GV-00-1 TABLE 5-1</t>
  </si>
  <si>
    <t>PR-1440 A-2</t>
  </si>
  <si>
    <t>4,5 oz/6 oz</t>
  </si>
  <si>
    <t>8040144085753</t>
  </si>
  <si>
    <t>IETP NH90 CM6095</t>
  </si>
  <si>
    <t>F8105</t>
  </si>
  <si>
    <t>CNEC2216B/A1-5KG</t>
  </si>
  <si>
    <t>AIRBUS HELICOPTERS (ETS DE DUGNY)</t>
  </si>
  <si>
    <t>7920992202953</t>
  </si>
  <si>
    <t>PAD,SCOURING</t>
  </si>
  <si>
    <t>IETP NH90 CM7957</t>
  </si>
  <si>
    <t>SCOTCHBRITE 7447</t>
  </si>
  <si>
    <t>PAK</t>
  </si>
  <si>
    <t>20 stk pads</t>
  </si>
  <si>
    <t>EPOXY HARDENER 92057,316444</t>
  </si>
  <si>
    <t>316444</t>
  </si>
  <si>
    <t>EPOXY PRIMER 37002 YELLOW,346199</t>
  </si>
  <si>
    <t>346199</t>
  </si>
  <si>
    <t>CURING SOLUTION CS 6003</t>
  </si>
  <si>
    <t>367983</t>
  </si>
  <si>
    <t>HARDENER</t>
  </si>
  <si>
    <t>IETP NH90/CM0420/WL57052</t>
  </si>
  <si>
    <t>ALEXIT 400</t>
  </si>
  <si>
    <t>kanne à 1 kg</t>
  </si>
  <si>
    <t>8040991258435</t>
  </si>
  <si>
    <t>JA-A-71-99-92-210-941E-A</t>
  </si>
  <si>
    <t>K1010</t>
  </si>
  <si>
    <t>S1125-KIT-5</t>
  </si>
  <si>
    <t>10 gram</t>
  </si>
  <si>
    <t>TYCO ELECTRONICS UK LTD</t>
  </si>
  <si>
    <t>9150015068715</t>
  </si>
  <si>
    <t>LUBRICATING OIL,A/C TURBINE ENG</t>
  </si>
  <si>
    <t>IETP NH90 CM0181</t>
  </si>
  <si>
    <t>AEROSHELL TURBINE OIL555-B1L</t>
  </si>
  <si>
    <t>8030997638733</t>
  </si>
  <si>
    <t>NO1C-130J-2-00GV-00-1 PAGE 5-4.1</t>
  </si>
  <si>
    <t>K6858</t>
  </si>
  <si>
    <t>ARDROX AV 15</t>
  </si>
  <si>
    <t>CHEMETALL LIMITED</t>
  </si>
  <si>
    <t>8040001817548</t>
  </si>
  <si>
    <t>NO1C-130J-2-00GV-00-1</t>
  </si>
  <si>
    <t>EC-1751 B/A</t>
  </si>
  <si>
    <t>8010145642682</t>
  </si>
  <si>
    <t>IETP NH90 CM7998</t>
  </si>
  <si>
    <t>3Y0351 ROUGE</t>
  </si>
  <si>
    <t>200 gr</t>
  </si>
  <si>
    <t>8010145627308</t>
  </si>
  <si>
    <t>POLYURETHANE COATING (YELLOW)</t>
  </si>
  <si>
    <t>IETP NH90 CM4095</t>
  </si>
  <si>
    <t>PU66-5462/3605-B5L</t>
  </si>
  <si>
    <t>9150123629566</t>
  </si>
  <si>
    <t>IETP NH90 CM0150</t>
  </si>
  <si>
    <t>AEROSHELL GREASE 6-3KG</t>
  </si>
  <si>
    <t>9150123325666</t>
  </si>
  <si>
    <t>LUBRICANT,MOLYKOTE TP 42</t>
  </si>
  <si>
    <t>IETP NH90 CM0146</t>
  </si>
  <si>
    <t>MOLYKOTE TP 42</t>
  </si>
  <si>
    <t>LACQUER CV116 PU</t>
  </si>
  <si>
    <t>NH90 IETP CM4934</t>
  </si>
  <si>
    <t>CV116 PU</t>
  </si>
  <si>
    <t>PAINT (JET BLACK)</t>
  </si>
  <si>
    <t>IETP NH90 CM0407</t>
  </si>
  <si>
    <t>N 59676</t>
  </si>
  <si>
    <t>6850007554760</t>
  </si>
  <si>
    <t>IETP NH90 CM6966</t>
  </si>
  <si>
    <t>Q4-2817</t>
  </si>
  <si>
    <t>159,6 g</t>
  </si>
  <si>
    <t>8040011680077</t>
  </si>
  <si>
    <t>SILICONE RUBBER,RTV133</t>
  </si>
  <si>
    <t>ADHESIVE SEALANT, RTV 133</t>
  </si>
  <si>
    <t>RTV133</t>
  </si>
  <si>
    <t>9150010074384</t>
  </si>
  <si>
    <t>Alt.: DM160-0012-001 (K1066)</t>
  </si>
  <si>
    <t>Type 1 (KRYTOX 240AZ)</t>
  </si>
  <si>
    <t>K1066</t>
  </si>
  <si>
    <t>MILITARY SPECIFICATIONS /LEONARDO</t>
  </si>
  <si>
    <t>STEELGARD 973</t>
  </si>
  <si>
    <t>FAT 25 LTR</t>
  </si>
  <si>
    <t>GNOME ENGINE CORROSION PREVENTIV</t>
  </si>
  <si>
    <t>N1070</t>
  </si>
  <si>
    <t>LUFTMATERIELL AS</t>
  </si>
  <si>
    <t>6850997014574</t>
  </si>
  <si>
    <t>Compound, Cleaning, Solvent-Detergent</t>
  </si>
  <si>
    <t>05972</t>
  </si>
  <si>
    <t>LOCTITE 7061</t>
  </si>
  <si>
    <t>8030999975738</t>
  </si>
  <si>
    <t>K3237</t>
  </si>
  <si>
    <t>HYLOMAR ADVANCED FORMULATION</t>
  </si>
  <si>
    <t>HYLOMAR LTD</t>
  </si>
  <si>
    <t>8030123325858</t>
  </si>
  <si>
    <t>COMPOUND,ARDROX AV 30</t>
  </si>
  <si>
    <t>IETP NH90 CM5995</t>
  </si>
  <si>
    <t>ARDROX AV 30</t>
  </si>
  <si>
    <t>9150005306814</t>
  </si>
  <si>
    <t>GREASE,WIRE ROPE-EXPOSED GEAR</t>
  </si>
  <si>
    <t>DYNAGARD BLUE</t>
  </si>
  <si>
    <t>MIL-PRF-18458C</t>
  </si>
  <si>
    <t>4E827</t>
  </si>
  <si>
    <t>FLUID FILM WRO-EP</t>
  </si>
  <si>
    <t>EUREKA CHEMICAL COMPANY</t>
  </si>
  <si>
    <t>8040009381535</t>
  </si>
  <si>
    <t>F-35, NANSEN FREGATE</t>
  </si>
  <si>
    <t>MIL-A-46146 GP1 TY1</t>
  </si>
  <si>
    <t>M46146-11DWY</t>
  </si>
  <si>
    <t>1 oz &amp; 10,3 oz (kit)</t>
  </si>
  <si>
    <t>7930002829699</t>
  </si>
  <si>
    <t>RENGJØRINGSMIDDEL,GENERELL BRUK</t>
  </si>
  <si>
    <t>MIl-D-16791, Type I</t>
  </si>
  <si>
    <t>0BHP4</t>
  </si>
  <si>
    <t>U4756</t>
  </si>
  <si>
    <t>TRITON X-100/28817.295</t>
  </si>
  <si>
    <t>1 gallon/ 1 L</t>
  </si>
  <si>
    <t>DOW CHEMICAL COMPANY, THE</t>
  </si>
  <si>
    <t>7930005319715</t>
  </si>
  <si>
    <t>MIL-D-16791 TY2</t>
  </si>
  <si>
    <t>Non-hazardous</t>
  </si>
  <si>
    <t>53984</t>
  </si>
  <si>
    <t>DETERGENT, GENERAL PURPOSE NONI-</t>
  </si>
  <si>
    <t>THE LIGHTHOUSE FOR THE BLIND /CHEMSCOPE</t>
  </si>
  <si>
    <t>TETNINGSMASSE,LOCTITE 222MS</t>
  </si>
  <si>
    <t>22205/ LOCTITE 222MS</t>
  </si>
  <si>
    <t>LOCTITE 222MS,5ML,F/PRC-148</t>
  </si>
  <si>
    <t>5 ml</t>
  </si>
  <si>
    <t>6810008161025</t>
  </si>
  <si>
    <t>MOLYBDENDISULFID,TEKNISK</t>
  </si>
  <si>
    <t>"Molykote Z"</t>
  </si>
  <si>
    <t>TO 1F-16AM-2-24JG-40-1</t>
  </si>
  <si>
    <t>AMS-M-7866</t>
  </si>
  <si>
    <t>8030121600575</t>
  </si>
  <si>
    <t>GJENGESIKRING</t>
  </si>
  <si>
    <t>LOCTITE 222-50ML</t>
  </si>
  <si>
    <t>142485</t>
  </si>
  <si>
    <t>9150010401423</t>
  </si>
  <si>
    <t>SMØREFETT,KULE_OG RULLELAGER</t>
  </si>
  <si>
    <t>12704224</t>
  </si>
  <si>
    <t>SMØREFETT FOR AN/PRC-148 (molykote FS-3451 2)</t>
  </si>
  <si>
    <t>FS-3451 CHEMICAL RESISTANT</t>
  </si>
  <si>
    <t>8030010543968</t>
  </si>
  <si>
    <t>TETNINGSMASSE,LOCTITE 222,10ML</t>
  </si>
  <si>
    <t>22221 LOCTITE</t>
  </si>
  <si>
    <t>LOCTITE 222,10ML TUBE</t>
  </si>
  <si>
    <t>10 ml tube</t>
  </si>
  <si>
    <t>8040008779872</t>
  </si>
  <si>
    <t>IRIS-T</t>
  </si>
  <si>
    <t>MIL-A-46106 GP1 TY1, colour: WHITE (RTV102)</t>
  </si>
  <si>
    <t>19200</t>
  </si>
  <si>
    <t>11731149</t>
  </si>
  <si>
    <t>0,5 oz &amp; 2,8 oz (kit)</t>
  </si>
  <si>
    <t>COMBAT CAPABILITIES DEVELOPMENT COMMAND (CCDC) ARMAMENTS CENTER</t>
  </si>
  <si>
    <t>ADHESIVE,LOCTITE274</t>
  </si>
  <si>
    <t>LOCTITE 274</t>
  </si>
  <si>
    <t>8040145306272</t>
  </si>
  <si>
    <t>ex: Locite 222</t>
  </si>
  <si>
    <t>SR-KJE-2021-083,SR-012858,CM0621</t>
  </si>
  <si>
    <t>F5442</t>
  </si>
  <si>
    <t>ASNA4017</t>
  </si>
  <si>
    <t>AIRBUS</t>
  </si>
  <si>
    <t>8040015138053</t>
  </si>
  <si>
    <t>C-130J-4-30-1 30-10-00 9-305</t>
  </si>
  <si>
    <t>0AJJ0</t>
  </si>
  <si>
    <t>74-451-AE</t>
  </si>
  <si>
    <t>kit (125 stk components)</t>
  </si>
  <si>
    <t>8010996167710</t>
  </si>
  <si>
    <t>MALING,GRUNNING</t>
  </si>
  <si>
    <t>PR205/ACT205(YELLOW)</t>
  </si>
  <si>
    <t>KIT (3+1 L)</t>
  </si>
  <si>
    <t>9150251051658</t>
  </si>
  <si>
    <t>SMØREFETT,KULELAGER OG RULLELAGER 2</t>
  </si>
  <si>
    <t>IS0FLEXLDS18</t>
  </si>
  <si>
    <t>8030016007707</t>
  </si>
  <si>
    <t>Compound, Sealing</t>
  </si>
  <si>
    <t>Til F-35</t>
  </si>
  <si>
    <t>1UZB4</t>
  </si>
  <si>
    <t>Nylog Blue RT201B</t>
  </si>
  <si>
    <t>RTX SCIENTIFIC, INCORPORATED</t>
  </si>
  <si>
    <t>9150010878254</t>
  </si>
  <si>
    <t>Compound, Anti-Seize</t>
  </si>
  <si>
    <t>NSBT-8</t>
  </si>
  <si>
    <t>Lubricant, Fatty Alcohol Type, Metal Cutting</t>
  </si>
  <si>
    <t>25795</t>
  </si>
  <si>
    <t xml:space="preserve">PMC 9264 </t>
  </si>
  <si>
    <t>W.W. GRAINGER, INC.</t>
  </si>
  <si>
    <t>8030011158013</t>
  </si>
  <si>
    <t>75282</t>
  </si>
  <si>
    <t>SC-8</t>
  </si>
  <si>
    <t>KILLARK ELECTRIC MFG CO</t>
  </si>
  <si>
    <t>8030016195874</t>
  </si>
  <si>
    <t>DC7RELEASECOMPOUND / MOLYKOTE 7</t>
  </si>
  <si>
    <t>6830013706208</t>
  </si>
  <si>
    <t>Refrigerant</t>
  </si>
  <si>
    <t>2S827</t>
  </si>
  <si>
    <t>HFC-134A</t>
  </si>
  <si>
    <t>43 lbs</t>
  </si>
  <si>
    <t>E. I. DU PONT DE NEMOURS AND COMPANY</t>
  </si>
  <si>
    <t>9150010355394</t>
  </si>
  <si>
    <t>Lubricating Oil, Gear</t>
  </si>
  <si>
    <t>80W-90 grade</t>
  </si>
  <si>
    <t>MIL-PRF-2105 / J2360</t>
  </si>
  <si>
    <t>Oil, Hydraulic, ISO any viscosity grade</t>
  </si>
  <si>
    <t>Alt.: Mobile DTE 10, Excel 32, Mobil DTE BB</t>
  </si>
  <si>
    <t>3U728</t>
  </si>
  <si>
    <t>Betalube R-220-0 (Mobil Rarus™ PE R 220)</t>
  </si>
  <si>
    <t>MOBIL OIL CORP</t>
  </si>
  <si>
    <t>8030016606015</t>
  </si>
  <si>
    <t>Tiodize Paste</t>
  </si>
  <si>
    <t>34568</t>
  </si>
  <si>
    <t>T8E</t>
  </si>
  <si>
    <t>5,5 oz</t>
  </si>
  <si>
    <t>TIODIZE CO., INC.</t>
  </si>
  <si>
    <t>6810008556160</t>
  </si>
  <si>
    <t>ISOPROPYL ALCOHOL</t>
  </si>
  <si>
    <t>0618B</t>
  </si>
  <si>
    <t>4455556, TT-I-735, grade B</t>
  </si>
  <si>
    <t>ELECTROFILM ESPAÑOLA SA</t>
  </si>
  <si>
    <t>9150012623358</t>
  </si>
  <si>
    <t>8010012180858</t>
  </si>
  <si>
    <t>MIL-PRF-85582 TY2 CLC1</t>
  </si>
  <si>
    <t>44GN008A</t>
  </si>
  <si>
    <t>8010171250476</t>
  </si>
  <si>
    <t>MIL-PRF-85582 TY1 CL2</t>
  </si>
  <si>
    <t>10PW20-4-1GK</t>
  </si>
  <si>
    <t>Locking Varnish,Green</t>
  </si>
  <si>
    <t>F6952</t>
  </si>
  <si>
    <t>BLOCJELT GREEN 6966</t>
  </si>
  <si>
    <t>JELT</t>
  </si>
  <si>
    <t>8010014416032</t>
  </si>
  <si>
    <t>24 pack</t>
  </si>
  <si>
    <t>MIL-PRF-85582, Type I, Class 2</t>
  </si>
  <si>
    <t>0513X408BXMIS12K</t>
  </si>
  <si>
    <t>10 cc Sempen</t>
  </si>
  <si>
    <t>6850011045396</t>
  </si>
  <si>
    <t>PR-1428 B-2 (alt.: CS3330 CI 1QT)</t>
  </si>
  <si>
    <t>1 qaurt</t>
  </si>
  <si>
    <t>Lav holdbarehet, må være liten forpakning</t>
  </si>
  <si>
    <t>Små flasker</t>
  </si>
  <si>
    <t>CHEMLOCK 607</t>
  </si>
  <si>
    <t>0,5 - 1 L</t>
  </si>
  <si>
    <t>PARKER LORD</t>
  </si>
  <si>
    <t>6850015819413</t>
  </si>
  <si>
    <t xml:space="preserve"> MIL-PRF-85570 TYPE 2 (/MIL-PRF-85579 TY2)</t>
  </si>
  <si>
    <t>0KRV1</t>
  </si>
  <si>
    <t>56883</t>
  </si>
  <si>
    <t>27674</t>
  </si>
  <si>
    <t>MA102RTUSRAY</t>
  </si>
  <si>
    <t>JAD CHEMICAL CO., INC.</t>
  </si>
  <si>
    <t>8030014504009</t>
  </si>
  <si>
    <t>Compound, Corrosion Preventative</t>
  </si>
  <si>
    <t>02AC6</t>
  </si>
  <si>
    <t>MARELUBE TEF 45/ 1 OZ</t>
  </si>
  <si>
    <t>FORESPAR PRODUCTS CORP</t>
  </si>
  <si>
    <t>Oil, Lubricating</t>
  </si>
  <si>
    <t>KH730</t>
  </si>
  <si>
    <t>REPSOL TELEX E68</t>
  </si>
  <si>
    <t>LT</t>
  </si>
  <si>
    <t>SILMID / REPSOL</t>
  </si>
  <si>
    <t>1430012056877</t>
  </si>
  <si>
    <t>REMOVER,DUST</t>
  </si>
  <si>
    <t>Sprayboks</t>
  </si>
  <si>
    <t>SEE MSDS CPJRK</t>
  </si>
  <si>
    <t>02670</t>
  </si>
  <si>
    <t>1671-10S</t>
  </si>
  <si>
    <t>CAN</t>
  </si>
  <si>
    <t>263 mL</t>
  </si>
  <si>
    <t>FALCON SAFETY PRODUCTS, INC.</t>
  </si>
  <si>
    <t>6850017078887</t>
  </si>
  <si>
    <t>102614 / ZIP STRIP 125M</t>
  </si>
  <si>
    <t>12 fl oz x 12 stk</t>
  </si>
  <si>
    <t>29700</t>
  </si>
  <si>
    <t>Mobil Polyrex EM Series</t>
  </si>
  <si>
    <t>14 oz (400 g)</t>
  </si>
  <si>
    <t>9150010097709</t>
  </si>
  <si>
    <t>(Evt. Brayco Micronic 882)</t>
  </si>
  <si>
    <t>MIL-PRF-83282</t>
  </si>
  <si>
    <t>10 gallons</t>
  </si>
  <si>
    <t>9150009354017</t>
  </si>
  <si>
    <t>ROYCO 27, SUPERMILA72832</t>
  </si>
  <si>
    <t>MIL-PRF-23827 TYPE I</t>
  </si>
  <si>
    <t>ROYCO 27</t>
  </si>
  <si>
    <t>9150330021282</t>
  </si>
  <si>
    <t>LUBRICATING OIL,WEAPONS</t>
  </si>
  <si>
    <t>Evt. Brayco 855 C, Royco 855</t>
  </si>
  <si>
    <t>MIL-PRF-14107C</t>
  </si>
  <si>
    <t>0JWS4</t>
  </si>
  <si>
    <t>7289B</t>
  </si>
  <si>
    <t>1554B</t>
  </si>
  <si>
    <t>01410705</t>
  </si>
  <si>
    <t>ARPOL PETROLEUM CO</t>
  </si>
  <si>
    <t>8010013871069</t>
  </si>
  <si>
    <t>10P20-13 (M23377-1-C2-06OZ-YELLOW)</t>
  </si>
  <si>
    <t>6850013863877</t>
  </si>
  <si>
    <t>4 ONE GL CANS FLD FLM LIQUID A</t>
  </si>
  <si>
    <t>1 gallon x 4 stk</t>
  </si>
  <si>
    <t>8010014416011</t>
  </si>
  <si>
    <t>GREY/BLUE, FLAT GLOSS</t>
  </si>
  <si>
    <t>MIL-PRF-85285 TY1 CLH</t>
  </si>
  <si>
    <t>PPG Sempen (evt. CA8211/F35237)</t>
  </si>
  <si>
    <t>10 cc x 24 stk</t>
  </si>
  <si>
    <t>6850011717628</t>
  </si>
  <si>
    <t>Loctite 272 (Thread Locking Compound)</t>
  </si>
  <si>
    <t>1. Loctite 272</t>
  </si>
  <si>
    <t>6850001608481</t>
  </si>
  <si>
    <t>Inspection Penetrant Remover</t>
  </si>
  <si>
    <t>AMS 2644 Class 2</t>
  </si>
  <si>
    <t>Spotcheck SKC-S</t>
  </si>
  <si>
    <t>9150013735788</t>
  </si>
  <si>
    <t>Fluid, Cutting</t>
  </si>
  <si>
    <t>Cutting fluid</t>
  </si>
  <si>
    <t>17781</t>
  </si>
  <si>
    <t>0CLM1</t>
  </si>
  <si>
    <t>TAPMAGIC EP-XTRA</t>
  </si>
  <si>
    <t>THE STECO CORPORATION</t>
  </si>
  <si>
    <t>COMPOUND, THREAD</t>
  </si>
  <si>
    <t>PERMATEX 57535</t>
  </si>
  <si>
    <t>TU</t>
  </si>
  <si>
    <t>35 ml</t>
  </si>
  <si>
    <t>PERMATEX, INC.</t>
  </si>
  <si>
    <t>6850012648679</t>
  </si>
  <si>
    <t>Inspection Penetrant Developer, Nonaqueous</t>
  </si>
  <si>
    <t>0E9J2</t>
  </si>
  <si>
    <t xml:space="preserve">ZP-9F </t>
  </si>
  <si>
    <t>ILLINOIS TOOL WORKS, INC.</t>
  </si>
  <si>
    <t>9150013447080</t>
  </si>
  <si>
    <t>TFL-50 DRY LUBRICANT</t>
  </si>
  <si>
    <t>0TGR5</t>
  </si>
  <si>
    <t>RG 60133</t>
  </si>
  <si>
    <t>DISTEC INC</t>
  </si>
  <si>
    <t>6850014990438</t>
  </si>
  <si>
    <t>3BDJ3</t>
  </si>
  <si>
    <t>PR-2225 B-1</t>
  </si>
  <si>
    <t>PRC-DESOTO INTERNATIONAL INC</t>
  </si>
  <si>
    <t>8030016310697</t>
  </si>
  <si>
    <t>100ml</t>
  </si>
  <si>
    <t>(PPG: P/S 870 C-12-1001)</t>
  </si>
  <si>
    <t>MIL-PRF-81733 TYPE IV</t>
  </si>
  <si>
    <t>PPG / MILITARY SPEC…</t>
  </si>
  <si>
    <t>8030015111245</t>
  </si>
  <si>
    <t xml:space="preserve"> (Evt. PRC PR-2201 B1)</t>
  </si>
  <si>
    <t>81755</t>
  </si>
  <si>
    <t>5PTMUT03 CLASS B-1</t>
  </si>
  <si>
    <t>2,5 fl oz</t>
  </si>
  <si>
    <t>LOCKHEED MARTIN CORPORATION</t>
  </si>
  <si>
    <t>6850014993589</t>
  </si>
  <si>
    <t>Thread Locker</t>
  </si>
  <si>
    <t>Loctite 246 / 29513</t>
  </si>
  <si>
    <t>6850015882203</t>
  </si>
  <si>
    <t>Sealer, Chemical</t>
  </si>
  <si>
    <t>Quickstix 248 / Loctite 248 / 37684</t>
  </si>
  <si>
    <t>9 g</t>
  </si>
  <si>
    <t>8040015660125</t>
  </si>
  <si>
    <t>Polyurethane Sealant, Gray</t>
  </si>
  <si>
    <t>GREY</t>
  </si>
  <si>
    <t>0PMN0</t>
  </si>
  <si>
    <t>Sikaflex 221</t>
  </si>
  <si>
    <t>10,1 fl oz</t>
  </si>
  <si>
    <t>SIKA CORPORATION</t>
  </si>
  <si>
    <t>9150010872234</t>
  </si>
  <si>
    <t>Fluid, Power Steering</t>
  </si>
  <si>
    <t>(alternativ SHELL OIL: 51204 PS FLUID NO. 20631)</t>
  </si>
  <si>
    <t>STP POWER STEERING FLUID (se alternativ --&gt;)</t>
  </si>
  <si>
    <t>8040011543111</t>
  </si>
  <si>
    <t>Adhesive</t>
  </si>
  <si>
    <t>red paste, CM 6288</t>
  </si>
  <si>
    <t>01139</t>
  </si>
  <si>
    <t>RTV 159</t>
  </si>
  <si>
    <t>8030015345768</t>
  </si>
  <si>
    <t>(evt. NOX-RUST 502 DHS)</t>
  </si>
  <si>
    <t>MIL-PRF-16173 CL2 GR2</t>
  </si>
  <si>
    <t xml:space="preserve">ESGARD PL-2 </t>
  </si>
  <si>
    <t>ESGARD INC</t>
  </si>
  <si>
    <t>8030015484199</t>
  </si>
  <si>
    <t>MOLD RELEASE COMPOU</t>
  </si>
  <si>
    <t>RELEA SYS 8220 (1 GALLON)</t>
  </si>
  <si>
    <t>6850013907808</t>
  </si>
  <si>
    <t>MIL-PRF-87937 ty 1</t>
  </si>
  <si>
    <t>CALLASOLVE 120 1 GAL</t>
  </si>
  <si>
    <t>6850015762676</t>
  </si>
  <si>
    <t>MIL-PRF-32295</t>
  </si>
  <si>
    <t>M32295-1 1 GALLON</t>
  </si>
  <si>
    <t>9150002698246</t>
  </si>
  <si>
    <t>DC 200-100CST</t>
  </si>
  <si>
    <t>VV-D-1078 Grade 100 CST</t>
  </si>
  <si>
    <t>1KMF3</t>
  </si>
  <si>
    <t>PSF-100CST-1Q</t>
  </si>
  <si>
    <t>CLEARCO PRODUCTS CO, INC</t>
  </si>
  <si>
    <t>8040014467381</t>
  </si>
  <si>
    <t>1 QUART KT-EA9359.3</t>
  </si>
  <si>
    <t>9150016242653</t>
  </si>
  <si>
    <t>34227</t>
  </si>
  <si>
    <t>SANDSTROM28A-1QT</t>
  </si>
  <si>
    <t>SANDSTROM PRODUCTS COMPANY</t>
  </si>
  <si>
    <t>6850016338580</t>
  </si>
  <si>
    <t>PR-2202 B-1, 2.0 FL OZ</t>
  </si>
  <si>
    <t>PRC - DESOTO INTERNATIONAL, INC</t>
  </si>
  <si>
    <t>8030016240536</t>
  </si>
  <si>
    <t>RTV 133-310ML</t>
  </si>
  <si>
    <t>6830007648954</t>
  </si>
  <si>
    <t>NITROGEN</t>
  </si>
  <si>
    <t>Cylinder</t>
  </si>
  <si>
    <t>Nitrogen</t>
  </si>
  <si>
    <t>742</t>
  </si>
  <si>
    <t>200 cubic feet</t>
  </si>
  <si>
    <t>AIR PRODUCTS &amp; CHEMICALS, INC</t>
  </si>
  <si>
    <t>8040001818380</t>
  </si>
  <si>
    <t>RTV157-3TG</t>
  </si>
  <si>
    <t>RTV157 03TG</t>
  </si>
  <si>
    <t>8030012119576</t>
  </si>
  <si>
    <t>1195</t>
  </si>
  <si>
    <t>F-1000</t>
  </si>
  <si>
    <t>ORGANIC PRODUCTS COMPANY</t>
  </si>
  <si>
    <t>8040013837059</t>
  </si>
  <si>
    <t>MIL-S-46163 GRF</t>
  </si>
  <si>
    <t>0124B</t>
  </si>
  <si>
    <t>23909559920 (LOCTITE 7649)</t>
  </si>
  <si>
    <t>SAPA OPERACIONES SL</t>
  </si>
  <si>
    <t>8010016574676</t>
  </si>
  <si>
    <t>LACQUER</t>
  </si>
  <si>
    <t>Farge: brun</t>
  </si>
  <si>
    <t>012L8</t>
  </si>
  <si>
    <t>MIL-L-81352C TY I</t>
  </si>
  <si>
    <t>QUANTUM CHEMICAL, LLC</t>
  </si>
  <si>
    <t>8040011885038</t>
  </si>
  <si>
    <t>Alt.: 760-06364-1 (15090)</t>
  </si>
  <si>
    <t>CHO-BOND 1086/50-01-1086-0000 (18565)</t>
  </si>
  <si>
    <t>1365</t>
  </si>
  <si>
    <t>15090</t>
  </si>
  <si>
    <t xml:space="preserve">82A5049A0019 </t>
  </si>
  <si>
    <t>MARINE CORPS SYSTEMS COMMAND</t>
  </si>
  <si>
    <t>6830010117848</t>
  </si>
  <si>
    <t>CARBON DIOXIDE</t>
  </si>
  <si>
    <t>Dry Ice, CGA SPEC G-6.2</t>
  </si>
  <si>
    <t>1701</t>
  </si>
  <si>
    <t>G-6.2</t>
  </si>
  <si>
    <t>10 lbs</t>
  </si>
  <si>
    <t>COMPRESSED GAS ASSN</t>
  </si>
  <si>
    <t>6850001429738</t>
  </si>
  <si>
    <t>EPOCAST 1652 A/B</t>
  </si>
  <si>
    <t>2684</t>
  </si>
  <si>
    <t>1652 A/B</t>
  </si>
  <si>
    <t>HUNTSMAN INTERNATIONAL TRADING CORPORATION</t>
  </si>
  <si>
    <t>6850001805931</t>
  </si>
  <si>
    <t>EPOCAST 169/9646</t>
  </si>
  <si>
    <t xml:space="preserve">1 quart </t>
  </si>
  <si>
    <t>6850006211819</t>
  </si>
  <si>
    <t>Mange mulige NSN</t>
  </si>
  <si>
    <t>FORMULA OX65-C</t>
  </si>
  <si>
    <t>8040001520028</t>
  </si>
  <si>
    <t>Adhesive, Epoxy BR-92NA</t>
  </si>
  <si>
    <t>MMM-A-132 TY1CL3FMPGP1</t>
  </si>
  <si>
    <t>4347</t>
  </si>
  <si>
    <t>EA934NA</t>
  </si>
  <si>
    <t>8040011266271</t>
  </si>
  <si>
    <t>EA956A/B</t>
  </si>
  <si>
    <t>EA956</t>
  </si>
  <si>
    <t>25 g</t>
  </si>
  <si>
    <t>8040013477600</t>
  </si>
  <si>
    <t>8040011055610</t>
  </si>
  <si>
    <t>TRA-DUCT BA 2902</t>
  </si>
  <si>
    <t>4552</t>
  </si>
  <si>
    <t>ECCOBOND 56C</t>
  </si>
  <si>
    <t>2,5 g</t>
  </si>
  <si>
    <t>NATIONAL STARCH AND CHEMICAL CO EMERSON AND CUMING SPECIALTY POLYMERS DIV</t>
  </si>
  <si>
    <t>8030002758114</t>
  </si>
  <si>
    <t>MIL-S-11030C Type I Class 1, and MIL-P-20628.</t>
  </si>
  <si>
    <t>612</t>
  </si>
  <si>
    <t>6850016292527</t>
  </si>
  <si>
    <t>LOCTITE 290</t>
  </si>
  <si>
    <t>8030009803975</t>
  </si>
  <si>
    <t>ASTM D5363, grade N</t>
  </si>
  <si>
    <t>green, 6 ounces areosol can</t>
  </si>
  <si>
    <t>21348 (må være denne)</t>
  </si>
  <si>
    <t>8030015690160</t>
  </si>
  <si>
    <t>7649 ok, clear, 1,75 ounces bottle</t>
  </si>
  <si>
    <t>38402</t>
  </si>
  <si>
    <t>1,75 fl oz</t>
  </si>
  <si>
    <t>8040011400954</t>
  </si>
  <si>
    <t>1 ounce bottle</t>
  </si>
  <si>
    <t>A-A-3097 TY2 CL3, CLEAR</t>
  </si>
  <si>
    <t>41650 (LOCTITE 416/LOCTITE 422)</t>
  </si>
  <si>
    <t>8040012843984</t>
  </si>
  <si>
    <t>Loctite 380, PN: 38050, Black max</t>
  </si>
  <si>
    <t>135423</t>
  </si>
  <si>
    <t>9150013815294</t>
  </si>
  <si>
    <t>LUBRICANT,ANTISEIZE</t>
  </si>
  <si>
    <t>MIL-PRF-907</t>
  </si>
  <si>
    <t>LOCTITE C5-A</t>
  </si>
  <si>
    <t>234202</t>
  </si>
  <si>
    <t>8030010156104</t>
  </si>
  <si>
    <t>COATING COMPOUND,METAL PRETREATMENT,RESI</t>
  </si>
  <si>
    <t xml:space="preserve">TR-29 er obsolete, MIL-C-8514 </t>
  </si>
  <si>
    <t>6367</t>
  </si>
  <si>
    <t>MIL-C-8514</t>
  </si>
  <si>
    <t>1,25 gallons</t>
  </si>
  <si>
    <t>CROWN METRO INC</t>
  </si>
  <si>
    <t>8030014828557</t>
  </si>
  <si>
    <t>MIL-PRF-83483</t>
  </si>
  <si>
    <t>ROYCO 1MS</t>
  </si>
  <si>
    <t>1,75 lbs</t>
  </si>
  <si>
    <t>9150002698255</t>
  </si>
  <si>
    <t>9150009857099</t>
  </si>
  <si>
    <t>LUBRICATING OIL,AIRCRAFT TURBINE ENGINE,</t>
  </si>
  <si>
    <t>TURBONYCOIL 600, MOJO2001LT</t>
  </si>
  <si>
    <t>ROYCO 899</t>
  </si>
  <si>
    <t>8030010888140</t>
  </si>
  <si>
    <t>ASTM D5363 AN0231 P12</t>
  </si>
  <si>
    <t>8844</t>
  </si>
  <si>
    <t>99X1000-04 (nuts n'bolts 422)</t>
  </si>
  <si>
    <t>10 ml x 10 stk</t>
  </si>
  <si>
    <t>MARATHONNORCO AEROSPACE, INC.</t>
  </si>
  <si>
    <t>6630015242547</t>
  </si>
  <si>
    <t>THREADLOCKER ADHESI</t>
  </si>
  <si>
    <t>L022200204 (SIL-MID)</t>
  </si>
  <si>
    <t>LOCTITE 222</t>
  </si>
  <si>
    <t>6810002056786</t>
  </si>
  <si>
    <t>ALCOHOL,DENATURED</t>
  </si>
  <si>
    <t>MIL-A-6091</t>
  </si>
  <si>
    <t>0A9L8</t>
  </si>
  <si>
    <t>Ehtanol, O-E-760D TYPE IV</t>
  </si>
  <si>
    <t>HOC INDUSTRIES INC</t>
  </si>
  <si>
    <t>6850013836719</t>
  </si>
  <si>
    <t>MS941 / XL105</t>
  </si>
  <si>
    <t>0AD61</t>
  </si>
  <si>
    <t>MS-941/CO2</t>
  </si>
  <si>
    <t>16 fl oz</t>
  </si>
  <si>
    <t>MILLER STEPHENSEN /QPL INC</t>
  </si>
  <si>
    <t>8010000688786</t>
  </si>
  <si>
    <t>Grey, Flat gloss, lead and chromate free, pigmented</t>
  </si>
  <si>
    <t>MIL-PRF-81352 TY1 (M81352-1-001G-36622)</t>
  </si>
  <si>
    <t>0BDY9</t>
  </si>
  <si>
    <t>58963</t>
  </si>
  <si>
    <t>P-888, Alt. 700A91 (cage:58963)</t>
  </si>
  <si>
    <t>LENMAR INC</t>
  </si>
  <si>
    <t>6850015280653</t>
  </si>
  <si>
    <t>LUBRICANT,WATER DIS</t>
  </si>
  <si>
    <t>0DRK3</t>
  </si>
  <si>
    <t>016486-01</t>
  </si>
  <si>
    <t>ECLI PRODUCTS LLC</t>
  </si>
  <si>
    <t>8030000087198</t>
  </si>
  <si>
    <t>MIL-PRF-81733 TY1 GR A</t>
  </si>
  <si>
    <t>0EFD0</t>
  </si>
  <si>
    <t>005-2949-010</t>
  </si>
  <si>
    <t>ROCKWELL COLLINS, INC.</t>
  </si>
  <si>
    <t>8040016860199</t>
  </si>
  <si>
    <t>730FS RTV</t>
  </si>
  <si>
    <t>0FBV8</t>
  </si>
  <si>
    <t>4097353 (DOWSIL 730FS)</t>
  </si>
  <si>
    <t>ELLSWORTH CORP</t>
  </si>
  <si>
    <t>6850013267296</t>
  </si>
  <si>
    <t>RENSE- OG SMØREMIDDEL,ELEKTRISK KONTAKT</t>
  </si>
  <si>
    <t>MIL-DTL-87177 TY1 GR C</t>
  </si>
  <si>
    <t>0FT11</t>
  </si>
  <si>
    <t>LEKTRO-TECH C - AEROSOL</t>
  </si>
  <si>
    <t>CORROSION PROTECTION &amp; SOLUTIONS LLC</t>
  </si>
  <si>
    <t>8030009381947</t>
  </si>
  <si>
    <t>MIL-PRF-81309 TY2CL2 GR 134A</t>
  </si>
  <si>
    <t>0954-000</t>
  </si>
  <si>
    <t>14,5 oz</t>
  </si>
  <si>
    <t>8030013470980</t>
  </si>
  <si>
    <t>MIL-DTL-85054 TY1 CLCO2</t>
  </si>
  <si>
    <t>0944-000</t>
  </si>
  <si>
    <t>11 oz</t>
  </si>
  <si>
    <t>8030013470981</t>
  </si>
  <si>
    <t>Evt. 8030PL1351156</t>
  </si>
  <si>
    <t>MIL-DTL-85054 TY2</t>
  </si>
  <si>
    <t>0934-001</t>
  </si>
  <si>
    <t>9150004580075</t>
  </si>
  <si>
    <t>LUBRICATING OIL,UTILITY</t>
  </si>
  <si>
    <t>Evt. Brayco 300 eller NYCOLUBE 30, 5LI</t>
  </si>
  <si>
    <t>0724-003</t>
  </si>
  <si>
    <t>6850011155268</t>
  </si>
  <si>
    <t>COATING COMPOUND,OXIDE BLACK</t>
  </si>
  <si>
    <t>Presto Black Touch-Up Solution</t>
  </si>
  <si>
    <t>0HLC1</t>
  </si>
  <si>
    <t>BST4/530051</t>
  </si>
  <si>
    <t>BIRCHWOOD LABORATORIES LLC</t>
  </si>
  <si>
    <t>8135016556442</t>
  </si>
  <si>
    <t>BARRIER MATERIAL,GR</t>
  </si>
  <si>
    <t>MIL-B-121F TY II GR A CL II</t>
  </si>
  <si>
    <t>3x300 FT</t>
  </si>
  <si>
    <t>ROYCO PACKAGING INC</t>
  </si>
  <si>
    <t>6850014867201</t>
  </si>
  <si>
    <t>0N0N0</t>
  </si>
  <si>
    <t>99-0635</t>
  </si>
  <si>
    <t>K &amp; N ENGINEERING, INC.</t>
  </si>
  <si>
    <t>9150014867174</t>
  </si>
  <si>
    <t>OIL,AIR FILTE</t>
  </si>
  <si>
    <t>99-0551</t>
  </si>
  <si>
    <t>6850007813015</t>
  </si>
  <si>
    <t>SILICONE COMPOUND</t>
  </si>
  <si>
    <t>PMX-200 FLUID, 200 CST</t>
  </si>
  <si>
    <t>DC-200</t>
  </si>
  <si>
    <t>6850013816357</t>
  </si>
  <si>
    <t>12 OZ SPRAY BTL-FLUID FILM NAS</t>
  </si>
  <si>
    <t>FLUID FILM NAS</t>
  </si>
  <si>
    <t>6850013817311</t>
  </si>
  <si>
    <t>A721G</t>
  </si>
  <si>
    <t>FLUID FILM AR</t>
  </si>
  <si>
    <t>1 gallon eller 5 L</t>
  </si>
  <si>
    <t>6850013863871</t>
  </si>
  <si>
    <t>FLUID FILM REFILL (NAS)</t>
  </si>
  <si>
    <t>8010008284939</t>
  </si>
  <si>
    <t>PRIMER COATING</t>
  </si>
  <si>
    <t>Green</t>
  </si>
  <si>
    <t>0T3R5</t>
  </si>
  <si>
    <t>851-204</t>
  </si>
  <si>
    <t xml:space="preserve">1 gallon </t>
  </si>
  <si>
    <t>INTECH SERVICES, INC</t>
  </si>
  <si>
    <t>6850010445034</t>
  </si>
  <si>
    <t>LUBRICANT ANTISEIZE</t>
  </si>
  <si>
    <t>Royco 44 eller Nyco GN GA 47, grey</t>
  </si>
  <si>
    <t>AMS 2518D</t>
  </si>
  <si>
    <t>Armite anti-seize</t>
  </si>
  <si>
    <t>8030001520022</t>
  </si>
  <si>
    <t>MIL-S-8784, AMS3284 TY1CLB-1/2</t>
  </si>
  <si>
    <t>AMS3284 TY1 CLB-1/2 (PR1772 B-2)</t>
  </si>
  <si>
    <t>2,5 oz</t>
  </si>
  <si>
    <t>8030002758117</t>
  </si>
  <si>
    <t>AMS-S-7124 CLB-2</t>
  </si>
  <si>
    <t>8030007534599</t>
  </si>
  <si>
    <t>AMS-S-8802 TY CLB-2</t>
  </si>
  <si>
    <t>0,5 pint</t>
  </si>
  <si>
    <t>8030007535006</t>
  </si>
  <si>
    <t>8030010284336</t>
  </si>
  <si>
    <t>Red</t>
  </si>
  <si>
    <t>BMS5-37</t>
  </si>
  <si>
    <t>8030012905134</t>
  </si>
  <si>
    <t>GREY (1/4 h working time)</t>
  </si>
  <si>
    <t>MIL-S-29574 / FMS-3064-FRI B-1/4 SEMKIT 655</t>
  </si>
  <si>
    <t>AMS3277 TY1 CLB-1/4</t>
  </si>
  <si>
    <t>8030012905138</t>
  </si>
  <si>
    <t>GREY (2 h working time)</t>
  </si>
  <si>
    <t xml:space="preserve">FMS-3064-FRI B-2 SEMKIT 655 </t>
  </si>
  <si>
    <t>AMS3277 TY1 CLB-2</t>
  </si>
  <si>
    <t>9150001686889</t>
  </si>
  <si>
    <t>LUBRICATING OIL,AIRCRAFT PISTON ENGINE</t>
  </si>
  <si>
    <t>AIRCRAFTENGINE0ILPREMIUMAD120</t>
  </si>
  <si>
    <t>MIL-L-22851</t>
  </si>
  <si>
    <t>J1899</t>
  </si>
  <si>
    <t>6850003069596</t>
  </si>
  <si>
    <t>BRUSH PLATING SOLUT</t>
  </si>
  <si>
    <t>SPS 5070</t>
  </si>
  <si>
    <t>11924</t>
  </si>
  <si>
    <t>2023-P / 80507020</t>
  </si>
  <si>
    <t>SIFCO APPLIED SURFACE CONCEPTS, LLC</t>
  </si>
  <si>
    <t>8030000812333</t>
  </si>
  <si>
    <t>MIL-S-22473 GR C, ASTM D5363 Type AN0141</t>
  </si>
  <si>
    <t>13499</t>
  </si>
  <si>
    <t>005-0548-000 ( INSTABOND 407,evt. nuts n' bolts 231)</t>
  </si>
  <si>
    <t>6850004318662</t>
  </si>
  <si>
    <t>ETCHING SOLUTION</t>
  </si>
  <si>
    <t>TETRAETCH</t>
  </si>
  <si>
    <t>17217</t>
  </si>
  <si>
    <t>TETRA-ETCH</t>
  </si>
  <si>
    <t>WL GORE &amp; ASSOCIATES INC</t>
  </si>
  <si>
    <t>6850013331841</t>
  </si>
  <si>
    <t>FREEZING COMPOUND</t>
  </si>
  <si>
    <t>MS 242N (evt. 1672-15S)</t>
  </si>
  <si>
    <t>14 oz x 12 stk</t>
  </si>
  <si>
    <t>9150015285624</t>
  </si>
  <si>
    <t>PTFE RELEASE AGENT</t>
  </si>
  <si>
    <t>MS-122AD</t>
  </si>
  <si>
    <t>6850010935383</t>
  </si>
  <si>
    <t>AC-160 / 05114157855</t>
  </si>
  <si>
    <t>1DWR5</t>
  </si>
  <si>
    <t>PR182 clear</t>
  </si>
  <si>
    <t>5970010811733</t>
  </si>
  <si>
    <t>MIL-A-46146</t>
  </si>
  <si>
    <t>55719</t>
  </si>
  <si>
    <t>1K81F</t>
  </si>
  <si>
    <t>3140 RTV</t>
  </si>
  <si>
    <t>8030016154738</t>
  </si>
  <si>
    <t>(Cor-Ban 35 undyed)</t>
  </si>
  <si>
    <t>MIL-DTL 85054</t>
  </si>
  <si>
    <t>101477</t>
  </si>
  <si>
    <t>8 oz x 12 stk</t>
  </si>
  <si>
    <t>6850012329164</t>
  </si>
  <si>
    <t>MIL-PRF-85570 TY3</t>
  </si>
  <si>
    <t>21361</t>
  </si>
  <si>
    <t>CONTACT X</t>
  </si>
  <si>
    <t>B &amp; B TRITECH INC.</t>
  </si>
  <si>
    <t>6850012377482</t>
  </si>
  <si>
    <t>MIL-PRF-85570 TY1</t>
  </si>
  <si>
    <t>314A-5 GL</t>
  </si>
  <si>
    <t>8010012283161</t>
  </si>
  <si>
    <t>25685</t>
  </si>
  <si>
    <t>SS-472-4491221-29 (AEROGLAZE 9924)</t>
  </si>
  <si>
    <t>NAVAL SHIP ENGINEERING CENTER!PHILADELPHIA DIVISION!SUBMARINE ANTENNA QUALITY ASSURANCE</t>
  </si>
  <si>
    <t>8040011609551</t>
  </si>
  <si>
    <t>Lord 204/4</t>
  </si>
  <si>
    <t>30676</t>
  </si>
  <si>
    <t>204/4, 52040L020/5A040R032</t>
  </si>
  <si>
    <t>12,8 oz</t>
  </si>
  <si>
    <t>LORD CORP</t>
  </si>
  <si>
    <t>8010012659144</t>
  </si>
  <si>
    <t>03GY287</t>
  </si>
  <si>
    <t>2 quarts</t>
  </si>
  <si>
    <t>8040002091286</t>
  </si>
  <si>
    <t>GREEN</t>
  </si>
  <si>
    <t>EA9396</t>
  </si>
  <si>
    <t>6850013648328</t>
  </si>
  <si>
    <t>DARACLEAN 282</t>
  </si>
  <si>
    <t>8040012821332</t>
  </si>
  <si>
    <t>WHITE</t>
  </si>
  <si>
    <t>732RTV</t>
  </si>
  <si>
    <t>43689</t>
  </si>
  <si>
    <t xml:space="preserve">4100-1046 ITEM 4 </t>
  </si>
  <si>
    <t>3 oz (2,8 oz product)</t>
  </si>
  <si>
    <t>HUNTINGTON INGALLS INC</t>
  </si>
  <si>
    <t>6850004585667</t>
  </si>
  <si>
    <t>1B31</t>
  </si>
  <si>
    <t>4CYK1</t>
  </si>
  <si>
    <t>HUMISEAL 1B15</t>
  </si>
  <si>
    <t>HUMISEAL DIVISION</t>
  </si>
  <si>
    <t>9150001497431</t>
  </si>
  <si>
    <t>HYDRAULISK VÆSKE,BRANNRESISTENT</t>
  </si>
  <si>
    <t>ROYCO HYDRAULIC OIL 782-1LI</t>
  </si>
  <si>
    <t xml:space="preserve">MIL-PRF-83282 </t>
  </si>
  <si>
    <t>60402Q</t>
  </si>
  <si>
    <t>8010001654420</t>
  </si>
  <si>
    <t>A-A-1788 TY1CL2</t>
  </si>
  <si>
    <t>D1168</t>
  </si>
  <si>
    <t>700C70G (evt. MPI 75)</t>
  </si>
  <si>
    <t>6810008238003</t>
  </si>
  <si>
    <t>MIL-E-51454 TY2 GRB</t>
  </si>
  <si>
    <t>A-A-53880</t>
  </si>
  <si>
    <t>6850013313349</t>
  </si>
  <si>
    <t>MIL-PRF-680  TY3</t>
  </si>
  <si>
    <t>AA59601-3F</t>
  </si>
  <si>
    <t>8010014379813</t>
  </si>
  <si>
    <t>58913</t>
  </si>
  <si>
    <t>SERMETEL 1337</t>
  </si>
  <si>
    <t>SERMATECH INTERNATIONAL INCORPORATED</t>
  </si>
  <si>
    <t>9150013508459</t>
  </si>
  <si>
    <t>GREASE,BALL AND ROLLER BEARING</t>
  </si>
  <si>
    <t>DOW CORNING 44 / MOLYKOTE 44</t>
  </si>
  <si>
    <t>9150006631770</t>
  </si>
  <si>
    <t>Evt: GREASE LETONIA LR 1 EP, 400GM</t>
  </si>
  <si>
    <t>73219</t>
  </si>
  <si>
    <t>630AA</t>
  </si>
  <si>
    <t>6 lbs</t>
  </si>
  <si>
    <t>FISKE BROS REFINING CO</t>
  </si>
  <si>
    <t>8030007628807</t>
  </si>
  <si>
    <t>MIL-PRF-81733 TY1CL1GRA (evt. PRC P/S 870 A-2)</t>
  </si>
  <si>
    <t>8040007534800</t>
  </si>
  <si>
    <t>A-A-3053 TY1CLA</t>
  </si>
  <si>
    <t>8040-00-753-4800 (evt. Metalbond 187B)</t>
  </si>
  <si>
    <t>1,5 oz</t>
  </si>
  <si>
    <t>6850016523796</t>
  </si>
  <si>
    <t>CHEMICAL LOCKING CM</t>
  </si>
  <si>
    <t>ANAEROBIC ADHESIVE, 01 (GROUP), 4 (CLASS), 1 (GRADE), P13 (PLASTIC BOTTLE 50ML)</t>
  </si>
  <si>
    <t>ASTM D5363 AN0141</t>
  </si>
  <si>
    <t>9150002617899</t>
  </si>
  <si>
    <t>A-A-50493 (ex. LST penetrant)</t>
  </si>
  <si>
    <t>6850001817594</t>
  </si>
  <si>
    <t>CLEANING COMPOUND,E</t>
  </si>
  <si>
    <t>(også kjent som: B and B 3100)</t>
  </si>
  <si>
    <t>Alt.: 6850PL1371389 (9009H)</t>
  </si>
  <si>
    <t xml:space="preserve">M85704-I-A TY1 </t>
  </si>
  <si>
    <t>6850002705551</t>
  </si>
  <si>
    <t>Evt. HENKEL Bonderite C-IC WO-1</t>
  </si>
  <si>
    <t>Evt. 5 gallons under 8030-00-145-0084 (OAKITE 33)</t>
  </si>
  <si>
    <t>MIL-C-10578 TY1</t>
  </si>
  <si>
    <t>6850003190834</t>
  </si>
  <si>
    <t>Evt. 16 oz under 6850-00-105-3084 (1638-16S)</t>
  </si>
  <si>
    <t>MIL-C-81302 TY2</t>
  </si>
  <si>
    <t>11 lbs</t>
  </si>
  <si>
    <t>6850011810273</t>
  </si>
  <si>
    <t>Evt. 5 gallons under  6850-01-184-7453 (AEROCLEAN, Calla 800)</t>
  </si>
  <si>
    <t>MIL-C-87936 TY1</t>
  </si>
  <si>
    <t>8010013162219</t>
  </si>
  <si>
    <t xml:space="preserve">MIL-C-46168 TY4 </t>
  </si>
  <si>
    <t>M46168-4-34031-1G1Q (Evt. Superior MIL-C-46168D kit)</t>
  </si>
  <si>
    <t>8040013754805</t>
  </si>
  <si>
    <t>MIL-A-46146 GP2TY1</t>
  </si>
  <si>
    <t>M46146-21AGN (3145 RTV)</t>
  </si>
  <si>
    <t>9150002704057</t>
  </si>
  <si>
    <t xml:space="preserve"> (evt. Aeroshell 308)</t>
  </si>
  <si>
    <t>MIL-L-7808 GR3</t>
  </si>
  <si>
    <t>9150005670597</t>
  </si>
  <si>
    <t>MIL-G-83261 (Evt. Tribolube-2N)</t>
  </si>
  <si>
    <t>9150014996647</t>
  </si>
  <si>
    <t>MIL-PRF-32014 (Evt. Braycote 3214)</t>
  </si>
  <si>
    <t>6850012387398</t>
  </si>
  <si>
    <t xml:space="preserve">8110F36375CAG32K </t>
  </si>
  <si>
    <t>CA8110/F36375</t>
  </si>
  <si>
    <t>3 quarts (kit)</t>
  </si>
  <si>
    <t>6850014762407</t>
  </si>
  <si>
    <t>PR-2200 B1 CLASS</t>
  </si>
  <si>
    <t>3.5 OZ CARTRIDGE PR-2200 B-1</t>
  </si>
  <si>
    <t>8030013636678</t>
  </si>
  <si>
    <t>ONE PINT-PR-187</t>
  </si>
  <si>
    <t>8030002433285</t>
  </si>
  <si>
    <t>8030PL0792533</t>
  </si>
  <si>
    <t>JEDNOLITY INDEKS MATERIA¿OWY - UNIFORM MATERIAL INDEX</t>
  </si>
  <si>
    <t>8040016750884</t>
  </si>
  <si>
    <t>HARDENER,ADHESIVE</t>
  </si>
  <si>
    <t>237 ml</t>
  </si>
  <si>
    <t>EPOCAST 9615A</t>
  </si>
  <si>
    <t>EPOCAST 9615</t>
  </si>
  <si>
    <t>6840131221768</t>
  </si>
  <si>
    <t>INSECTICIDE,PERMETH</t>
  </si>
  <si>
    <t>AMS 1450</t>
  </si>
  <si>
    <t>ASP-100 (Multi-Shot)</t>
  </si>
  <si>
    <t>B8132</t>
  </si>
  <si>
    <t>ASP-100 AIRCRAFT INSECTICIDE</t>
  </si>
  <si>
    <t>RUBIX GMBH</t>
  </si>
  <si>
    <t>6850002512312</t>
  </si>
  <si>
    <t>C7981</t>
  </si>
  <si>
    <t>RTV730</t>
  </si>
  <si>
    <t>4,7 oz</t>
  </si>
  <si>
    <t>WYNN'S AUTOMOTIVE FRANCE SAS</t>
  </si>
  <si>
    <t>9150145398107</t>
  </si>
  <si>
    <t>GREASE,BALL AND ROL</t>
  </si>
  <si>
    <t>Alt. Partnummer: GS80</t>
  </si>
  <si>
    <t>F6829</t>
  </si>
  <si>
    <t>1123</t>
  </si>
  <si>
    <t>QINETIQ LTD</t>
  </si>
  <si>
    <t>8010171264855</t>
  </si>
  <si>
    <t>POLYURETHANE COATIN</t>
  </si>
  <si>
    <t>666-58/X-503 FSB36320</t>
  </si>
  <si>
    <t>8030016910395</t>
  </si>
  <si>
    <t>Corrosion Inhibitor</t>
  </si>
  <si>
    <t>25 L kanne</t>
  </si>
  <si>
    <t>Alt.: ARDROX 3705</t>
  </si>
  <si>
    <t>0L040</t>
  </si>
  <si>
    <t>Cee-Bee Nortex 3025</t>
  </si>
  <si>
    <t>CHEMETALL OAKITE INC</t>
  </si>
  <si>
    <t>6810015837733</t>
  </si>
  <si>
    <t>Water,Demineralized</t>
  </si>
  <si>
    <t>91224</t>
  </si>
  <si>
    <t>HACH COMPANY</t>
  </si>
  <si>
    <t>6850002097231</t>
  </si>
  <si>
    <t xml:space="preserve">Oil - Gas Turbine, Synthetic Lubricating and Preservative </t>
  </si>
  <si>
    <t>EQUIVALENT TO 6850-00-273-2395</t>
  </si>
  <si>
    <t>(evt. Brayco 589 clear, 5 gallons)</t>
  </si>
  <si>
    <t>MIL-PRF-8188 / O-133</t>
  </si>
  <si>
    <t>6850006641403</t>
  </si>
  <si>
    <t>Antifreeze</t>
  </si>
  <si>
    <t>ASTM 6210, Red</t>
  </si>
  <si>
    <t>1GDM9</t>
  </si>
  <si>
    <t>A-18830200N</t>
  </si>
  <si>
    <t>MORNING STAR INDUSTRIES INC</t>
  </si>
  <si>
    <t>6850013061383</t>
  </si>
  <si>
    <t>Ultra high Sensitivity Inspection Penetrant</t>
  </si>
  <si>
    <t>AMS 2644 TY1 MD</t>
  </si>
  <si>
    <t>Zyglo ZL-37</t>
  </si>
  <si>
    <t>6850015636300</t>
  </si>
  <si>
    <t>Level 2 Post Emulsifiable Fluorescent Penetrant</t>
  </si>
  <si>
    <t>Post-emulsifable level 2</t>
  </si>
  <si>
    <t xml:space="preserve">Zyglo ZL-2C </t>
  </si>
  <si>
    <t>7510001489817</t>
  </si>
  <si>
    <t>Opaque Stencil Marking Ink</t>
  </si>
  <si>
    <t>0HB89</t>
  </si>
  <si>
    <t>A-A-208, Type 1, INDEPENDENT INK PN 58R</t>
  </si>
  <si>
    <t>AMERICAN CODING &amp; MARKING INK CO INC</t>
  </si>
  <si>
    <t>7930016000556</t>
  </si>
  <si>
    <t>Compound, Ultra-Cut</t>
  </si>
  <si>
    <t>Utra-Cut Compound 105</t>
  </si>
  <si>
    <t>14088</t>
  </si>
  <si>
    <t>M10501</t>
  </si>
  <si>
    <t>MEGUIARS INC</t>
  </si>
  <si>
    <t>8030002523391</t>
  </si>
  <si>
    <t>Sealant, Gasket</t>
  </si>
  <si>
    <t>LOCTITE MR GS2 /Gasket sealant 2</t>
  </si>
  <si>
    <t>8030013643882</t>
  </si>
  <si>
    <t>KIT -  (PR-1828 B-1/2 Part A and B)</t>
  </si>
  <si>
    <t xml:space="preserve"> Epoxy Resin Compound&amp;Base Component</t>
  </si>
  <si>
    <t>AMS 3277 TY2 CLB-1/2</t>
  </si>
  <si>
    <t>0NYS9</t>
  </si>
  <si>
    <t>8030016710127</t>
  </si>
  <si>
    <t>Loctite 262</t>
  </si>
  <si>
    <t>8040001594834</t>
  </si>
  <si>
    <t>Primer, Adhesive</t>
  </si>
  <si>
    <t>Alt. 3097443-1 (96214)</t>
  </si>
  <si>
    <t>96214</t>
  </si>
  <si>
    <t>SS4155</t>
  </si>
  <si>
    <t>9150002732389</t>
  </si>
  <si>
    <t>Lubricating Oil, General Purpose</t>
  </si>
  <si>
    <t>A4440</t>
  </si>
  <si>
    <t>BRAYCO 300, ROYCO 308CA</t>
  </si>
  <si>
    <t>4 fl oz</t>
  </si>
  <si>
    <t>9150002732397</t>
  </si>
  <si>
    <t>ROYC0363-1GALCAN</t>
  </si>
  <si>
    <t>9150011977688</t>
  </si>
  <si>
    <t>A00AM</t>
  </si>
  <si>
    <t xml:space="preserve">9150000650029, M-10924-A  </t>
  </si>
  <si>
    <t>2,25 oz</t>
  </si>
  <si>
    <t>E.C.A ETABLISSEMENT CENTRAL DES</t>
  </si>
  <si>
    <t>9150013631192</t>
  </si>
  <si>
    <t>Oil, Differential</t>
  </si>
  <si>
    <t xml:space="preserve">MOBIL 1 SYN GEAR LUBE </t>
  </si>
  <si>
    <t xml:space="preserve"> LS-75W-90</t>
  </si>
  <si>
    <t>9150013866687</t>
  </si>
  <si>
    <t>Fluid, Hydraulic</t>
  </si>
  <si>
    <t>MIL-PRF-87257</t>
  </si>
  <si>
    <t>HYDRAUNYCOIL FH 42</t>
  </si>
  <si>
    <t>9150014188738</t>
  </si>
  <si>
    <t> LUBRICATING OIL,GENERAL PURPOSE</t>
  </si>
  <si>
    <t>19135</t>
  </si>
  <si>
    <t>SHC-624</t>
  </si>
  <si>
    <t>PA</t>
  </si>
  <si>
    <t>MOBIL OIL CORP BEAUMOUNT REFINERY</t>
  </si>
  <si>
    <t>9150016758377</t>
  </si>
  <si>
    <t>LUBRICATING OIL,CHAIN</t>
  </si>
  <si>
    <t>WD-40 BIKE CHAIN LUBRICANT DRY</t>
  </si>
  <si>
    <t>mulig: 6810002229658</t>
  </si>
  <si>
    <t>Potassium Hexacyanoferrate(III)</t>
  </si>
  <si>
    <t>70829</t>
  </si>
  <si>
    <t>3104 (-01?)</t>
  </si>
  <si>
    <t>AVANTOR PERFORMANCE MATER, J.T. Baker</t>
  </si>
  <si>
    <t>0CXZ7</t>
  </si>
  <si>
    <t>ASTM 6210 Green</t>
  </si>
  <si>
    <t>PRESTONE PRODUCTS CORPORATION</t>
  </si>
  <si>
    <t>Pipe Sealant, Anaerobic with PTFE</t>
  </si>
  <si>
    <t>0GPS2</t>
  </si>
  <si>
    <t>FasSeal ATS</t>
  </si>
  <si>
    <t>FPC CORP</t>
  </si>
  <si>
    <t>Loctite 225</t>
  </si>
  <si>
    <t>7930017328810</t>
  </si>
  <si>
    <t>Polish, Finishing</t>
  </si>
  <si>
    <t>M21032, M210</t>
  </si>
  <si>
    <t>9150016078241</t>
  </si>
  <si>
    <t>Lubricant, Solid</t>
  </si>
  <si>
    <t>MOLYKOTE D 321 R</t>
  </si>
  <si>
    <t>8030017076691</t>
  </si>
  <si>
    <t>Spray bottle</t>
  </si>
  <si>
    <t>3DDG4</t>
  </si>
  <si>
    <t>THE INHIBITOR V80 AEROSOL SPRAY</t>
  </si>
  <si>
    <t>VAN PATTEN INDUSTRIES, IN</t>
  </si>
  <si>
    <t>9150017003451</t>
  </si>
  <si>
    <t>Oil, Compressor</t>
  </si>
  <si>
    <t>7Y146</t>
  </si>
  <si>
    <t>SOLEST2205G</t>
  </si>
  <si>
    <t>NATIONAL REFRIGERANTS INC.</t>
  </si>
  <si>
    <t>5120016045593</t>
  </si>
  <si>
    <t>SOLDER,ROSIN CORE</t>
  </si>
  <si>
    <t>FRS 4060R600</t>
  </si>
  <si>
    <t>IDSC HOLDINGS LLC</t>
  </si>
  <si>
    <t>3439002699610</t>
  </si>
  <si>
    <t>SOLDER,TIN ALLOY</t>
  </si>
  <si>
    <t>ASTM B32</t>
  </si>
  <si>
    <t>QQ-S-571</t>
  </si>
  <si>
    <t>SL</t>
  </si>
  <si>
    <t>1 lb / 16 oz</t>
  </si>
  <si>
    <t>6830002854769</t>
  </si>
  <si>
    <t>A-A-59503 TY2GRBCL1 LIQUID</t>
  </si>
  <si>
    <t>A-A-59503</t>
  </si>
  <si>
    <t>8030013702161</t>
  </si>
  <si>
    <t>AMS3265 CLB-2</t>
  </si>
  <si>
    <t>Pr-1775 B-2</t>
  </si>
  <si>
    <t>8010014416015</t>
  </si>
  <si>
    <t>Sempen 24 stk (M85285-1-H-36495-10CC)</t>
  </si>
  <si>
    <t>MIL-PRF-85285 TY1CLH</t>
  </si>
  <si>
    <t>8211F36495MPS12K, FS36495 A/C GREY</t>
  </si>
  <si>
    <t>Pen</t>
  </si>
  <si>
    <t>8010014416024</t>
  </si>
  <si>
    <t>Paint, sempen (24 stk)</t>
  </si>
  <si>
    <t>FS36320 DARK-GREY</t>
  </si>
  <si>
    <t>8010226323118</t>
  </si>
  <si>
    <t>FS16251 GLOSS GREY</t>
  </si>
  <si>
    <t>8010661632335</t>
  </si>
  <si>
    <t>FS37038 FLAT BLACK</t>
  </si>
  <si>
    <t>8030121439608</t>
  </si>
  <si>
    <t>MIL-PRF-16173-GRADE 4-LLOSE</t>
  </si>
  <si>
    <t>8010016766627</t>
  </si>
  <si>
    <t>Paint, sempen</t>
  </si>
  <si>
    <t>8211F36231MPS12K, FS36231 GRAY</t>
  </si>
  <si>
    <t>8010171265714</t>
  </si>
  <si>
    <t>PAINT,WATER, TOPCOAT</t>
  </si>
  <si>
    <t>AEROFINE 8250 FSB 36231</t>
  </si>
  <si>
    <t>8010150169941</t>
  </si>
  <si>
    <t>1 L 0,8L base, 0,2 L herder)</t>
  </si>
  <si>
    <t>AF917</t>
  </si>
  <si>
    <t>VECODUR 285/1, FS11136, RED</t>
  </si>
  <si>
    <t>N.V.S.C. SRL</t>
  </si>
  <si>
    <t>8010150169940</t>
  </si>
  <si>
    <t>VECODUR 285/1, FS16251, GRAY</t>
  </si>
  <si>
    <t>8010150169939</t>
  </si>
  <si>
    <t>VECODUR 285/1, FS33538, YELLOW</t>
  </si>
  <si>
    <t>8010150170510</t>
  </si>
  <si>
    <t>VECODUR 285/1, FS34031, DARK GREY</t>
  </si>
  <si>
    <t>8010150169932</t>
  </si>
  <si>
    <t>VECODUR 285/1, FS35237, BLUE</t>
  </si>
  <si>
    <t>8010150169931</t>
  </si>
  <si>
    <t>VECODUR 285/1, FS36495, GRAY</t>
  </si>
  <si>
    <t>8010150197796</t>
  </si>
  <si>
    <t>VECODUR 285/1, FSB 31136</t>
  </si>
  <si>
    <t>8010150175934</t>
  </si>
  <si>
    <t>VECODUR 285/1,FS36499 GRAY</t>
  </si>
  <si>
    <t>8010226323115</t>
  </si>
  <si>
    <t>MIL-PRF-23377 Type I Class C2</t>
  </si>
  <si>
    <t>PPG Eco-Prime EEAY051 Yellow</t>
  </si>
  <si>
    <t>10cc Sempen</t>
  </si>
  <si>
    <t>PPG</t>
  </si>
  <si>
    <t>6810006639417</t>
  </si>
  <si>
    <t>METHANOL, GRADE A</t>
  </si>
  <si>
    <t>Methanol, O-M-232 GRA</t>
  </si>
  <si>
    <t>6850010150834</t>
  </si>
  <si>
    <t>Ink, Marking</t>
  </si>
  <si>
    <t>BLUE STEEL</t>
  </si>
  <si>
    <t>AA59168-1 / MIL-L-83795</t>
  </si>
  <si>
    <t>SP-1100</t>
  </si>
  <si>
    <t>7930015198601</t>
  </si>
  <si>
    <t>Spraycan</t>
  </si>
  <si>
    <t>LOCTITE 7063</t>
  </si>
  <si>
    <t>6850014863141</t>
  </si>
  <si>
    <t>Detector, Leak</t>
  </si>
  <si>
    <t>NDT testing, aircraft</t>
  </si>
  <si>
    <t>Alt.: 184409 (ZV060)</t>
  </si>
  <si>
    <t>RT100S / Big blu micro leak detector</t>
  </si>
  <si>
    <t>32 oz (1 quart)</t>
  </si>
  <si>
    <t>8040016548397</t>
  </si>
  <si>
    <t>MAGNOBOND 6380 A/B</t>
  </si>
  <si>
    <t>6380-AB/1QT</t>
  </si>
  <si>
    <t>8040001049323</t>
  </si>
  <si>
    <t>Paste, tube</t>
  </si>
  <si>
    <t>Alt.: Eccobond solder 59C (04552), 72-00002 (0770)</t>
  </si>
  <si>
    <t>724</t>
  </si>
  <si>
    <t>770</t>
  </si>
  <si>
    <t>22-00384-002</t>
  </si>
  <si>
    <t>RAYTHEON COMPANY</t>
  </si>
  <si>
    <t>8030012843943</t>
  </si>
  <si>
    <t>RESIN,EPOXY</t>
  </si>
  <si>
    <t>MIL-R-9300 TY1GR0FMA</t>
  </si>
  <si>
    <t>EPON 828</t>
  </si>
  <si>
    <t>8040000976524</t>
  </si>
  <si>
    <t>A-A-2985 TY2</t>
  </si>
  <si>
    <t>100788-300 (DAPCO 3300)</t>
  </si>
  <si>
    <t>8040002656831</t>
  </si>
  <si>
    <t>Alt.: ARMAFLEX 520 (1T5T4)</t>
  </si>
  <si>
    <t>SCOTCH-GRIP 4693 (76381)</t>
  </si>
  <si>
    <t>1T5T4</t>
  </si>
  <si>
    <t>89029A0004</t>
  </si>
  <si>
    <t>6635016908809</t>
  </si>
  <si>
    <t>FLUORESCENT PENETRANT INSPECTION UNIT</t>
  </si>
  <si>
    <t>ASTM E 1417</t>
  </si>
  <si>
    <t>Artdrox 9703</t>
  </si>
  <si>
    <t>8010001605787</t>
  </si>
  <si>
    <t>MS35626-2</t>
  </si>
  <si>
    <t>2388</t>
  </si>
  <si>
    <t>T-385-1</t>
  </si>
  <si>
    <t>NCP COATINGS INC</t>
  </si>
  <si>
    <t>8010001818080</t>
  </si>
  <si>
    <t>MIL-T-81772 TY1</t>
  </si>
  <si>
    <t>181-8080-1</t>
  </si>
  <si>
    <t>8010012002637</t>
  </si>
  <si>
    <t>MIL-T-81772 Type 2</t>
  </si>
  <si>
    <t>200-2637-1</t>
  </si>
  <si>
    <t>8040001489849</t>
  </si>
  <si>
    <t>BMS8-201 Type III</t>
  </si>
  <si>
    <t>Tidligere: EPOCAST 1836, EPOCAST 50-A1/9816</t>
  </si>
  <si>
    <t>877608</t>
  </si>
  <si>
    <t>8040008538912</t>
  </si>
  <si>
    <t>Tidligere: EPOCAST 9816</t>
  </si>
  <si>
    <t>HARDENER 9816 (1 QT)</t>
  </si>
  <si>
    <t>8040011292559</t>
  </si>
  <si>
    <t xml:space="preserve">Kit, Meggit international </t>
  </si>
  <si>
    <t>Alt.: 011292559 (KC3A9), 82C16 PART A (56221)</t>
  </si>
  <si>
    <t>56221</t>
  </si>
  <si>
    <t>82C18</t>
  </si>
  <si>
    <t>8040001658614</t>
  </si>
  <si>
    <t>BMS5-7</t>
  </si>
  <si>
    <t>EC1300L</t>
  </si>
  <si>
    <t>8040001806361</t>
  </si>
  <si>
    <t>SCOTCH-WELD 2214 REGULAR</t>
  </si>
  <si>
    <t>EC2214</t>
  </si>
  <si>
    <t>8040001817761</t>
  </si>
  <si>
    <t>Spray Adhesive, Foam Fast 74</t>
  </si>
  <si>
    <t>SUPER FOAM FAST 74 (SCOTCHGRIP 44)</t>
  </si>
  <si>
    <t>62-4991-4930-0</t>
  </si>
  <si>
    <t>24 oz</t>
  </si>
  <si>
    <t>8040003907959</t>
  </si>
  <si>
    <t>SCOTCH-GRIP 847, EC847</t>
  </si>
  <si>
    <t>847</t>
  </si>
  <si>
    <t>6810002811858</t>
  </si>
  <si>
    <t>SODIUM PHOSPHATE,MONOBASIC,ANHYDROUS</t>
  </si>
  <si>
    <t xml:space="preserve">Granulat </t>
  </si>
  <si>
    <t>ANSI/AWWA B504</t>
  </si>
  <si>
    <t>6768</t>
  </si>
  <si>
    <t>0571-1KG</t>
  </si>
  <si>
    <t>BAG</t>
  </si>
  <si>
    <t>AMERICAN WATER WORKS ASSOCIATION</t>
  </si>
  <si>
    <t>8040010977841</t>
  </si>
  <si>
    <t>7542</t>
  </si>
  <si>
    <t>BR1009-49 TACK PRIMER</t>
  </si>
  <si>
    <t>AMERICAN CYANAMID CO INDUSTRIAL CHEMICALS AND PLASTICS DIV BLOOMINGDALE DEPT</t>
  </si>
  <si>
    <t>8010001429273</t>
  </si>
  <si>
    <t>M81294-11-001P</t>
  </si>
  <si>
    <t>MIL-R-81294 TY1CL1</t>
  </si>
  <si>
    <t>0B5U9</t>
  </si>
  <si>
    <t>OMEGA 3812 SN 313-2 (TURCO 5351)</t>
  </si>
  <si>
    <t>OMEGA CHEMICAL CORP</t>
  </si>
  <si>
    <t>8010005152258</t>
  </si>
  <si>
    <t>TT-R-248</t>
  </si>
  <si>
    <t>OMEGA 3248 SN 312-6 (PR-3404)</t>
  </si>
  <si>
    <t>8030002627358</t>
  </si>
  <si>
    <t>MIL-PRF-81309 TY2CL1</t>
  </si>
  <si>
    <t>OMEGA 2775</t>
  </si>
  <si>
    <t>8040004334065</t>
  </si>
  <si>
    <t>MMM-A-122</t>
  </si>
  <si>
    <t>EC776</t>
  </si>
  <si>
    <t>0KHE3</t>
  </si>
  <si>
    <t>8040016212131</t>
  </si>
  <si>
    <t>EC-3917</t>
  </si>
  <si>
    <t>6830002470619</t>
  </si>
  <si>
    <t>Vil ha denne, brukes på basene</t>
  </si>
  <si>
    <t>BB-C-104 (cancelled standard), DRY ICE, 99.995%</t>
  </si>
  <si>
    <t xml:space="preserve">CRC-50 /G-6.2 </t>
  </si>
  <si>
    <t>6850014500381</t>
  </si>
  <si>
    <t>Jointing Compound, CA 1000</t>
  </si>
  <si>
    <t>0UVN6</t>
  </si>
  <si>
    <t>CA 100 / CA1000 6oz</t>
  </si>
  <si>
    <t>8030002528300</t>
  </si>
  <si>
    <t>CORROSION PREVENTIVE,FINGERPRINT REMOVER</t>
  </si>
  <si>
    <t>TECTYL 275</t>
  </si>
  <si>
    <t>8040006801080</t>
  </si>
  <si>
    <t>10001</t>
  </si>
  <si>
    <t>7L600</t>
  </si>
  <si>
    <t>2168292P1 (evt. PLIOBOND 20)</t>
  </si>
  <si>
    <t>NAVAIR AND NAVSEA MANAGED ORIGINAL DESIGN ACTIVITY DWG NOT MATERIAL/PARTS SUPPLIER</t>
  </si>
  <si>
    <t>8040011175385</t>
  </si>
  <si>
    <t>EA9309.2NA</t>
  </si>
  <si>
    <t>1 quart kit</t>
  </si>
  <si>
    <t>8040000656578</t>
  </si>
  <si>
    <t>760-00022-1 (EC-1945 B/A)</t>
  </si>
  <si>
    <t>8030011567567</t>
  </si>
  <si>
    <t>52-03-2044-0000 / CHO-SHIELD 4914</t>
  </si>
  <si>
    <t>8010012616067</t>
  </si>
  <si>
    <t>MIL-R-81294 TY2 CL2</t>
  </si>
  <si>
    <t>1617A (SOCOSTRIP A0103N)</t>
  </si>
  <si>
    <t>8040008437873</t>
  </si>
  <si>
    <t>3FBZ6</t>
  </si>
  <si>
    <t>86961</t>
  </si>
  <si>
    <t>EPON 815C</t>
  </si>
  <si>
    <t>RESOLUTION PERFORMANCE PRODUCTS, LLC</t>
  </si>
  <si>
    <t>8040016269988</t>
  </si>
  <si>
    <t>EPIKURE 3223</t>
  </si>
  <si>
    <t>6850014150559</t>
  </si>
  <si>
    <t>Ardrox 5502</t>
  </si>
  <si>
    <t>4PNQ8</t>
  </si>
  <si>
    <t>SC-431</t>
  </si>
  <si>
    <t>CHAMPIONX LLC</t>
  </si>
  <si>
    <t>8010012757966</t>
  </si>
  <si>
    <t>COPPER</t>
  </si>
  <si>
    <t>51YS5</t>
  </si>
  <si>
    <t>599-A8574-1</t>
  </si>
  <si>
    <t>PPG INDUSTRIES, INC.</t>
  </si>
  <si>
    <t>8010014852312</t>
  </si>
  <si>
    <t>TT-R-2918 TY1</t>
  </si>
  <si>
    <t>PR-3133</t>
  </si>
  <si>
    <t>ELDORADO CHEMICAL CO INC</t>
  </si>
  <si>
    <t>8040005985164</t>
  </si>
  <si>
    <t>L1007M</t>
  </si>
  <si>
    <t>8030013302504</t>
  </si>
  <si>
    <t>CORROSION RESISTANT COATING,CHEMICALLY T</t>
  </si>
  <si>
    <t>MIL-DTL-81706  TY1 CL3 FM2 MEC</t>
  </si>
  <si>
    <t>61102</t>
  </si>
  <si>
    <t>TURCOAT ACCELAGOLD</t>
  </si>
  <si>
    <t>ARKEMA INC</t>
  </si>
  <si>
    <t>8030006644968</t>
  </si>
  <si>
    <t>PUTTY</t>
  </si>
  <si>
    <t>MIL-PRF-8116D</t>
  </si>
  <si>
    <t>NON-HARDENING, CORROSION INHIB</t>
  </si>
  <si>
    <t>6X798</t>
  </si>
  <si>
    <t>MIL-P-8116</t>
  </si>
  <si>
    <t>RALRUBE INC.</t>
  </si>
  <si>
    <t>8040016605753</t>
  </si>
  <si>
    <t>EC-1357 / 7000000801</t>
  </si>
  <si>
    <t>1 pint (x 12 stk)</t>
  </si>
  <si>
    <t>6810002456694</t>
  </si>
  <si>
    <t>ETHYL ACETATE</t>
  </si>
  <si>
    <t>TT-E-751</t>
  </si>
  <si>
    <t>8010014191141</t>
  </si>
  <si>
    <t>CLEAR  (evt. AkzoNobel 4221T1)</t>
  </si>
  <si>
    <t>MIL-PRF-22750 TY2 CLH GRB</t>
  </si>
  <si>
    <t>M22750-001G-CLEAR FLAT</t>
  </si>
  <si>
    <t>6850012691878</t>
  </si>
  <si>
    <t>Inspection Penentrant</t>
  </si>
  <si>
    <t>AMS 2644 TY1</t>
  </si>
  <si>
    <t>Magnaflux Zyglo ZL-60C</t>
  </si>
  <si>
    <t>6850014336436</t>
  </si>
  <si>
    <t>Compound, Cleaner, Turbine Engine (F135)</t>
  </si>
  <si>
    <t>(alt.: 6850PL2149176 (9009H)</t>
  </si>
  <si>
    <t>MIL-PRF-85704 TY3</t>
  </si>
  <si>
    <t>U7739</t>
  </si>
  <si>
    <t xml:space="preserve">M85704-III-A </t>
  </si>
  <si>
    <t>LOCKHEED MARTIN UK LTD</t>
  </si>
  <si>
    <t>6950012632262</t>
  </si>
  <si>
    <t>Fluorescent Dye Penentrant</t>
  </si>
  <si>
    <t>DISCONTINUED, AMS 2622</t>
  </si>
  <si>
    <t>Ardrox 9703</t>
  </si>
  <si>
    <t>Chemetall GmbH</t>
  </si>
  <si>
    <t>8010013397015/ 8010012853046</t>
  </si>
  <si>
    <t>Topcoat, Epoxy</t>
  </si>
  <si>
    <t>16440 Light Aircraft Grey</t>
  </si>
  <si>
    <t>Gloss per FED-STD-595, MIL-PRF-85285</t>
  </si>
  <si>
    <t>9225</t>
  </si>
  <si>
    <t>04644AUX</t>
  </si>
  <si>
    <t>KT</t>
  </si>
  <si>
    <t>HENTZEN COATINGS INC</t>
  </si>
  <si>
    <t>9150001889865</t>
  </si>
  <si>
    <t>Lubricating Oil, Engine</t>
  </si>
  <si>
    <t>MIL-L-2104</t>
  </si>
  <si>
    <t>Brayco BRAYC0423H</t>
  </si>
  <si>
    <t>CASTROL INDUSTRIAL NORTH AMERICA</t>
  </si>
  <si>
    <t>9150011129410</t>
  </si>
  <si>
    <t>Oil, Hydraulic</t>
  </si>
  <si>
    <t>(ISO VG Grade 68)</t>
  </si>
  <si>
    <t xml:space="preserve">DET-26 </t>
  </si>
  <si>
    <t>9150011582881</t>
  </si>
  <si>
    <t>LUBRICATING OIL,AIR COMPRESSOR</t>
  </si>
  <si>
    <t>(Utgått:MOBIL RARUS 427)</t>
  </si>
  <si>
    <t xml:space="preserve">GST OIL 100/SHELL Turbo oil 100 </t>
  </si>
  <si>
    <t>CHEVRON RESEARCH CO</t>
  </si>
  <si>
    <t>9150014878166</t>
  </si>
  <si>
    <t>M-SHC RARUS 68</t>
  </si>
  <si>
    <t>9150016796496</t>
  </si>
  <si>
    <t>Oil, Honing</t>
  </si>
  <si>
    <t>58436</t>
  </si>
  <si>
    <t>MAN-852</t>
  </si>
  <si>
    <t>SUNNEN PRODUCTS CO</t>
  </si>
  <si>
    <t>9160002852044</t>
  </si>
  <si>
    <t>Wax, Paraffin, Tech NI</t>
  </si>
  <si>
    <t> EQUIVALENT TO 9160-00-285-2045</t>
  </si>
  <si>
    <t>A-A-59255 GRADE A (evt. VVW95)</t>
  </si>
  <si>
    <t>AEROBASE GROUP INC</t>
  </si>
  <si>
    <t>mulig: 8010015608669</t>
  </si>
  <si>
    <t>Topcoat, Epoxy (color 17038 Black per FED-STD-595)</t>
  </si>
  <si>
    <t>(evt. Partnr: 04680KUX-3)</t>
  </si>
  <si>
    <t>FS#17038 Black MIL-PRF-85285 Type I</t>
  </si>
  <si>
    <t>09225</t>
  </si>
  <si>
    <t xml:space="preserve">04680KUX </t>
  </si>
  <si>
    <t>1 gallon kit x 5 stk</t>
  </si>
  <si>
    <t>6810012675526</t>
  </si>
  <si>
    <t>Hydrochloric Acid</t>
  </si>
  <si>
    <t>22527</t>
  </si>
  <si>
    <t xml:space="preserve">A144-212 </t>
  </si>
  <si>
    <t>FISHER SCIENTIFIC COMPANY L.L.C.</t>
  </si>
  <si>
    <t>6810001301912</t>
  </si>
  <si>
    <t>Nitric Acid</t>
  </si>
  <si>
    <t>A200-500</t>
  </si>
  <si>
    <t>Primer, Silicone Rubber</t>
  </si>
  <si>
    <t xml:space="preserve">9J509 </t>
  </si>
  <si>
    <t>CL860 Chemosil 511</t>
  </si>
  <si>
    <t>4 kg</t>
  </si>
  <si>
    <t>LORD CORPORATION</t>
  </si>
  <si>
    <t>6810002709988</t>
  </si>
  <si>
    <t>TALCUM POWDER, TECHNICAL</t>
  </si>
  <si>
    <t>Grade B</t>
  </si>
  <si>
    <t>A-A-59303</t>
  </si>
  <si>
    <t>1 pb</t>
  </si>
  <si>
    <t>6850003577926</t>
  </si>
  <si>
    <t>Remover, Spray</t>
  </si>
  <si>
    <t>evt. Ardrox 9PR70 eller Ardrox 9813/9814</t>
  </si>
  <si>
    <t>SAE-AMS-2644CL2 (Chemetall Checkmor S76)</t>
  </si>
  <si>
    <t>Developer, Nonaqueous</t>
  </si>
  <si>
    <t>SAE-AMS-2644 TY1 FD</t>
  </si>
  <si>
    <t>Zyglo ZP-9F</t>
  </si>
  <si>
    <t>6850016043432</t>
  </si>
  <si>
    <t>7930011335375</t>
  </si>
  <si>
    <t>Plastic (Type I) Polish</t>
  </si>
  <si>
    <t>Alt.: Novus Plastic Polish#1 (56336)</t>
  </si>
  <si>
    <t>56336</t>
  </si>
  <si>
    <t xml:space="preserve">P-P-560 </t>
  </si>
  <si>
    <t>8040009006296</t>
  </si>
  <si>
    <t>MMM-A-134 TY1 (evt. Fuller FE-0004 RESIWELD)</t>
  </si>
  <si>
    <t>9150016441560</t>
  </si>
  <si>
    <t>Ok størrelse: 3-5 L</t>
  </si>
  <si>
    <t>SAE 0W/40W</t>
  </si>
  <si>
    <t>MOBIL 1 SUPERCAR 0W-40</t>
  </si>
  <si>
    <t>9150016742598</t>
  </si>
  <si>
    <t>Paste, Cutting Compound</t>
  </si>
  <si>
    <t>18554</t>
  </si>
  <si>
    <t>Boelube 70302 (evt. ORE-LUBE 70302-12)</t>
  </si>
  <si>
    <t>JR</t>
  </si>
  <si>
    <t>Lubricant</t>
  </si>
  <si>
    <t>0BAN7</t>
  </si>
  <si>
    <t>MC-2500</t>
  </si>
  <si>
    <t>MIL-COMM PRODUCTS CO, INC</t>
  </si>
  <si>
    <t>Mindre kvatum 1 L er OK</t>
  </si>
  <si>
    <t xml:space="preserve">Evt. Texaco/Shell </t>
  </si>
  <si>
    <t xml:space="preserve">1PWD8 </t>
  </si>
  <si>
    <t>SAE 0W/20</t>
  </si>
  <si>
    <t>5 quarts / 4 L</t>
  </si>
  <si>
    <t>Evt. Texaco/Shell</t>
  </si>
  <si>
    <t>SAE 0W/30</t>
  </si>
  <si>
    <t>SAE 10W/30</t>
  </si>
  <si>
    <t>SAE 10W/40</t>
  </si>
  <si>
    <t>SAE 15W/40</t>
  </si>
  <si>
    <t>SAE 5W/30</t>
  </si>
  <si>
    <t>SAE 5W/40</t>
  </si>
  <si>
    <t>8030007235344</t>
  </si>
  <si>
    <t>AMS-S-8802 TY2 CLA2</t>
  </si>
  <si>
    <t>Chemtall AC 236-A-2 eller PRC PR1440 A2</t>
  </si>
  <si>
    <t>7520015889102</t>
  </si>
  <si>
    <t>MARKER,PAINT</t>
  </si>
  <si>
    <t>9Y443</t>
  </si>
  <si>
    <t>7520-00-NIB-2075</t>
  </si>
  <si>
    <t>6 stk</t>
  </si>
  <si>
    <t>AERO-SENSE</t>
  </si>
  <si>
    <t>1680016743164</t>
  </si>
  <si>
    <t>FLUID, FILTER ELEMENT</t>
  </si>
  <si>
    <t>1BL81</t>
  </si>
  <si>
    <t>CS-24-100-200G</t>
  </si>
  <si>
    <t>Spectro Scientific</t>
  </si>
  <si>
    <t>1680016743233</t>
  </si>
  <si>
    <t>ELEMENT 15</t>
  </si>
  <si>
    <t>600-00152 / VHG-XD15-100-200G</t>
  </si>
  <si>
    <t>1680016754175</t>
  </si>
  <si>
    <t>ELEMENT 30</t>
  </si>
  <si>
    <t>600-00151</t>
  </si>
  <si>
    <t>8030004034681</t>
  </si>
  <si>
    <t>55441 / Loctite 554</t>
  </si>
  <si>
    <t>9150017066924</t>
  </si>
  <si>
    <t>LUBRICATING OIL, GENERAL PURPOSE</t>
  </si>
  <si>
    <t>600-00173 / FieldLAB58 Verification Fluid</t>
  </si>
  <si>
    <t>SPECTRO SCIENTIFIC, INC</t>
  </si>
  <si>
    <t>8040992248622</t>
  </si>
  <si>
    <t>Loctite 640-50ml</t>
  </si>
  <si>
    <t>Henkel Limited</t>
  </si>
  <si>
    <t>6850014231072</t>
  </si>
  <si>
    <t>REMOVER,INSPECTION</t>
  </si>
  <si>
    <t>SD 1291</t>
  </si>
  <si>
    <t>94058</t>
  </si>
  <si>
    <t>Ardrox 9PR50A</t>
  </si>
  <si>
    <t>CHEMETALL</t>
  </si>
  <si>
    <t>6850013830780</t>
  </si>
  <si>
    <t>WATER THIN LIQUID; SLIGHT, AMINE-LIKE ODOR; BOILING POINT 395 DEG F (202 DEG C); FLASH POINT 193 DEG F (90 DEG C) SETAFLASH/CC</t>
  </si>
  <si>
    <t>0WU71</t>
  </si>
  <si>
    <t>PARTSPREP</t>
  </si>
  <si>
    <t>ECOLINK INC</t>
  </si>
  <si>
    <t>6505000684243</t>
  </si>
  <si>
    <t>Oil, Industrial</t>
  </si>
  <si>
    <t xml:space="preserve">S4118 </t>
  </si>
  <si>
    <t>7K139</t>
  </si>
  <si>
    <t>9ZNF4</t>
  </si>
  <si>
    <t xml:space="preserve"> 1012624 / OIL-1LT </t>
  </si>
  <si>
    <t>MCKENSON MEDICAL</t>
  </si>
  <si>
    <t>6830014600154</t>
  </si>
  <si>
    <t>Calibrating Gas Mixture</t>
  </si>
  <si>
    <t>600-0071-020</t>
  </si>
  <si>
    <t>6830015089024</t>
  </si>
  <si>
    <t>Oxygen, Aviator's Breathing</t>
  </si>
  <si>
    <t>GASS</t>
  </si>
  <si>
    <t>2 per O-2 Cart (J12020)</t>
  </si>
  <si>
    <t>MIL-PRF-27210 TYPE 1 (Evt. 6830PL2195314</t>
  </si>
  <si>
    <t>300 CF</t>
  </si>
  <si>
    <t>JEDNOLITY INDEKS MATERIALOWY -</t>
  </si>
  <si>
    <t>6850013705245</t>
  </si>
  <si>
    <t>M85704-IIR-A</t>
  </si>
  <si>
    <t>MIL-PRF-85704 TY2 RTU</t>
  </si>
  <si>
    <t>6850PL1346428</t>
  </si>
  <si>
    <t>6850016904209</t>
  </si>
  <si>
    <t>6850017008837</t>
  </si>
  <si>
    <t xml:space="preserve"> Repair Coating, Brush Cadmium</t>
  </si>
  <si>
    <t>8010013397015</t>
  </si>
  <si>
    <t>COATING, POLYURETHANE</t>
  </si>
  <si>
    <t>GREY, SEMIGLOSS</t>
  </si>
  <si>
    <t>M85285-4H-002G-26173 / MIL-PRF-85285 TY1 CLH</t>
  </si>
  <si>
    <t>656-58-6173 (evt. AkzoNobel)</t>
  </si>
  <si>
    <t>8010013443219</t>
  </si>
  <si>
    <t>M85285-4H-002Q-26173 / MIL-PRF-85285 TY1 CLH</t>
  </si>
  <si>
    <t>8010015325336</t>
  </si>
  <si>
    <t>M85285-1H-10CC-26173 / MIL-PRF-85285 TY1CLH</t>
  </si>
  <si>
    <t>evt. PPG Desothane Sempen</t>
  </si>
  <si>
    <t>BX</t>
  </si>
  <si>
    <t>10 CC X 24 stk</t>
  </si>
  <si>
    <t>8030014790487</t>
  </si>
  <si>
    <t>56541 / Loctite 565</t>
  </si>
  <si>
    <t>Lube, Gear</t>
  </si>
  <si>
    <t>Evt. Mobile gear 600xp 220</t>
  </si>
  <si>
    <t>Meropa EP ISO 220</t>
  </si>
  <si>
    <t>8010171254620</t>
  </si>
  <si>
    <t>Primer Coating</t>
  </si>
  <si>
    <t>MetaFlex SP 1050</t>
  </si>
  <si>
    <t>8030015028649</t>
  </si>
  <si>
    <t>TS1228-50</t>
  </si>
  <si>
    <t>AVIATION DEVICES</t>
  </si>
  <si>
    <t>8010226305032</t>
  </si>
  <si>
    <t>(Annen størrelse)</t>
  </si>
  <si>
    <t>MIL-R-81294 TY CL1</t>
  </si>
  <si>
    <t>ARDROX-2526</t>
  </si>
  <si>
    <t>TOILET DEODORANT,AIRCRAFT</t>
  </si>
  <si>
    <t>Pulver/pods evt væske</t>
  </si>
  <si>
    <t>AMS 1476, Boeing D6-17487 (alt: Mirabowl, SkyKem)</t>
  </si>
  <si>
    <t>Honey Bee deodorant 24</t>
  </si>
  <si>
    <t>BRENNTAG GMBH / NORDIC</t>
  </si>
  <si>
    <t>8040011073981</t>
  </si>
  <si>
    <t>C-130J, FOR REPAIRING FUEL &amp; AIR LEAKS</t>
  </si>
  <si>
    <t>Nytt partnummer: KA1-E1-CP-125-000-005-A1A1</t>
  </si>
  <si>
    <t>66530</t>
  </si>
  <si>
    <t>231256</t>
  </si>
  <si>
    <t>kit (1,25 in)</t>
  </si>
  <si>
    <t>4235015280387</t>
  </si>
  <si>
    <t>SORBENT,OIL</t>
  </si>
  <si>
    <t>1 box with 100 EA</t>
  </si>
  <si>
    <t>A-A59758, Type II, Alt.: PD1719RW-MB1 (093K2)</t>
  </si>
  <si>
    <t>2T408</t>
  </si>
  <si>
    <t>093K2</t>
  </si>
  <si>
    <t>SPE57WB</t>
  </si>
  <si>
    <t>100 stk (17x19 in)</t>
  </si>
  <si>
    <t>BRO-TEX CO. INC.</t>
  </si>
  <si>
    <t>8030002441297</t>
  </si>
  <si>
    <t>Tectyl 502C</t>
  </si>
  <si>
    <t>Hydrophilic emulsifier, remover</t>
  </si>
  <si>
    <t>AMS 2644, method B</t>
  </si>
  <si>
    <t xml:space="preserve">Zyglo ZR-10C </t>
  </si>
  <si>
    <t>6850002957685</t>
  </si>
  <si>
    <t>Silicone Compound</t>
  </si>
  <si>
    <t>Eq. Molykote 4 (5 kg)</t>
  </si>
  <si>
    <t>AS8660 (evt. Dow Corning DC 4/DC4)</t>
  </si>
  <si>
    <t>6850012638433</t>
  </si>
  <si>
    <t>Penetrant, Fluorescent</t>
  </si>
  <si>
    <t>SAE-AMS-2644 TY1 MCL3</t>
  </si>
  <si>
    <t>Zyglo ZL-67B, 25 L</t>
  </si>
  <si>
    <t>9150002575449</t>
  </si>
  <si>
    <t> LUBRICATING OIL,INSTRUMENT</t>
  </si>
  <si>
    <t>MIL-PRF-6085</t>
  </si>
  <si>
    <t>9150013119771</t>
  </si>
  <si>
    <t>Grease, Aircraft and Instrument</t>
  </si>
  <si>
    <t>MIL-PRF-27617G TY1</t>
  </si>
  <si>
    <t>BRAYCOTE 804</t>
  </si>
  <si>
    <t>6850016332723</t>
  </si>
  <si>
    <t>NDT inspection/penetrant</t>
  </si>
  <si>
    <t>Magnaflux</t>
  </si>
  <si>
    <t xml:space="preserve"> K5549 </t>
  </si>
  <si>
    <t>Magnaglo 14A</t>
  </si>
  <si>
    <t>Magnaglo Carrier II</t>
  </si>
  <si>
    <t>Tiede 690.1</t>
  </si>
  <si>
    <t>6850011522527</t>
  </si>
  <si>
    <t>Magnaglo 14H</t>
  </si>
  <si>
    <t>6850011574348</t>
  </si>
  <si>
    <t>Bottle</t>
  </si>
  <si>
    <t>Produsent partnr: 25-901</t>
  </si>
  <si>
    <t>0JXX2</t>
  </si>
  <si>
    <t>Sonotech Ultragel II</t>
  </si>
  <si>
    <t>12 oz x 12 stk</t>
  </si>
  <si>
    <t>SONOTECH INC</t>
  </si>
  <si>
    <t>Waygate (GE)</t>
  </si>
  <si>
    <t>052B7</t>
  </si>
  <si>
    <t>ZG-F ultrasonic coupling gel</t>
  </si>
  <si>
    <t>250 ml x 5</t>
  </si>
  <si>
    <t>WAYGATE TECHNOLOGIES (BAKER HUGHES)</t>
  </si>
  <si>
    <t>6750</t>
  </si>
  <si>
    <t>Røntgen, fremkaller</t>
  </si>
  <si>
    <t>DN783</t>
  </si>
  <si>
    <t>XR F-6 NDT, FIXER</t>
  </si>
  <si>
    <t>DUERR NDT GMBH &amp; CO</t>
  </si>
  <si>
    <t>XR F-6 NDT, DEVELOPER</t>
  </si>
  <si>
    <t>7930</t>
  </si>
  <si>
    <t>Avfettingsvæske</t>
  </si>
  <si>
    <t>N2481</t>
  </si>
  <si>
    <t>2045 ULTRALYD DELEVASK</t>
  </si>
  <si>
    <t xml:space="preserve">5 L </t>
  </si>
  <si>
    <t>OK KJEMI DRAMMEN AS</t>
  </si>
  <si>
    <t>6850015138586/6850015138567</t>
  </si>
  <si>
    <t xml:space="preserve">Surface, pretreatment </t>
  </si>
  <si>
    <t>MIL-PRF-32239</t>
  </si>
  <si>
    <t xml:space="preserve"> Surface pre-treatment (chrome-free)</t>
  </si>
  <si>
    <t>1VFJ3</t>
  </si>
  <si>
    <t>PreKote</t>
  </si>
  <si>
    <t>5 gallon</t>
  </si>
  <si>
    <t>Pantheon Chemical</t>
  </si>
  <si>
    <t>Polyurethane enamel, Gray</t>
  </si>
  <si>
    <t>Grey (BAC 703), CM0981520 Reducer</t>
  </si>
  <si>
    <t>BMS10-83N Type II and III</t>
  </si>
  <si>
    <t>Jet Flex E09060GL</t>
  </si>
  <si>
    <t>7/8 gallon can</t>
  </si>
  <si>
    <t>8010013453887</t>
  </si>
  <si>
    <t>BMS10-83 TYPE 1</t>
  </si>
  <si>
    <t>Alexit hardener 345-57</t>
  </si>
  <si>
    <t>CLEANING FLUID,COMP</t>
  </si>
  <si>
    <t>MIL-PRF-85704</t>
  </si>
  <si>
    <t>ZOK 27 GOLD STANDARD CONCENTRATE</t>
  </si>
  <si>
    <t>25 liter CAN</t>
  </si>
  <si>
    <t>Skaffevarer – referanseliste over produkter uten fastsatt forbruk (estimert volum = 0). Alle kolonner er låst. Ingen utfyllingsfelter. Enkelte produkter kan i realiteten ha et forbruk, men dette har ikke vært mulig å fastsette.</t>
  </si>
  <si>
    <t>8030218722639</t>
  </si>
  <si>
    <t>Alt.: Cor-ban 23</t>
  </si>
  <si>
    <t xml:space="preserve">BMS3-23 </t>
  </si>
  <si>
    <t>13 lbs</t>
  </si>
  <si>
    <t>8030000628449</t>
  </si>
  <si>
    <t>AMS-C-27725</t>
  </si>
  <si>
    <t>2,25 USG kit</t>
  </si>
  <si>
    <t>AKTIVATOR,LOCTITE 7471,150 ML</t>
  </si>
  <si>
    <t>ØKER HERDEHASTIGHET</t>
  </si>
  <si>
    <t>SPRAYFLASKE 150 ML, Loctite SF 7471</t>
  </si>
  <si>
    <t>230046</t>
  </si>
  <si>
    <t>8040992242667</t>
  </si>
  <si>
    <t>IMAS FOB 453</t>
  </si>
  <si>
    <t>K1007</t>
  </si>
  <si>
    <t>HY951 100gramme</t>
  </si>
  <si>
    <t>HUNTSMAN ADVANCED MATERIALS (UK) LTD</t>
  </si>
  <si>
    <t>ARALDITEHY951</t>
  </si>
  <si>
    <t>8010251493351</t>
  </si>
  <si>
    <t>THINNER</t>
  </si>
  <si>
    <t>(SERMATEL 249?)</t>
  </si>
  <si>
    <t>198</t>
  </si>
  <si>
    <t xml:space="preserve">PWC07-016 </t>
  </si>
  <si>
    <t>PRATT &amp; WHITNEY CANADA CORP</t>
  </si>
  <si>
    <t>8010251484988</t>
  </si>
  <si>
    <t>LACQUER, Polyurethane topcoat</t>
  </si>
  <si>
    <t>(Eks: PPG CA8211/FS36440)</t>
  </si>
  <si>
    <t xml:space="preserve">MIL-PRF-85285 TY1 CLH </t>
  </si>
  <si>
    <t>3N71F</t>
  </si>
  <si>
    <t>02LS2</t>
  </si>
  <si>
    <t xml:space="preserve">MILC85285 TY1 36440 </t>
  </si>
  <si>
    <t>1 gallon kit</t>
  </si>
  <si>
    <t>PRIMER COATING SVART</t>
  </si>
  <si>
    <t>LOW INFRARED REFLECTING PRIMER</t>
  </si>
  <si>
    <t>PR  143  C  9553LIR/ACT143/T187</t>
  </si>
  <si>
    <t>5+2,5+5 LITER KIT</t>
  </si>
  <si>
    <t>8010251451415</t>
  </si>
  <si>
    <t>IRABOND UU52</t>
  </si>
  <si>
    <t>8010251386623</t>
  </si>
  <si>
    <t>Alt: TEKNODUR 3830-04</t>
  </si>
  <si>
    <t>SV-83, MATT (farge)</t>
  </si>
  <si>
    <t xml:space="preserve">FS 8010-0125 </t>
  </si>
  <si>
    <t>8010251117239</t>
  </si>
  <si>
    <t>MALING VARSELGUL BL</t>
  </si>
  <si>
    <t>IMAS FOB 475</t>
  </si>
  <si>
    <t>N0708</t>
  </si>
  <si>
    <t>6046</t>
  </si>
  <si>
    <t xml:space="preserve">2 qt kanner </t>
  </si>
  <si>
    <t>CARBOLINE NORGE AS</t>
  </si>
  <si>
    <t>6850996666471</t>
  </si>
  <si>
    <t>XD2617</t>
  </si>
  <si>
    <t>HENKEL</t>
  </si>
  <si>
    <t>8010123546653</t>
  </si>
  <si>
    <t>THINNER PAINT PRODUCTS</t>
  </si>
  <si>
    <t>ALEXIT-VERDUENNER 64</t>
  </si>
  <si>
    <t>9150123148032</t>
  </si>
  <si>
    <t>MIL-L-23398-300 ML SDOSE</t>
  </si>
  <si>
    <t>9150121686631</t>
  </si>
  <si>
    <t>JA-A-00-51-00-00A-077A-A CM0164</t>
  </si>
  <si>
    <t>MOLYKOTE G-RAPID PLUS</t>
  </si>
  <si>
    <t>9150015157826</t>
  </si>
  <si>
    <t>HYDRAULIC FLUID,NONPETROLIUM</t>
  </si>
  <si>
    <t>AEROSHELL FLUID41</t>
  </si>
  <si>
    <t>9150014727163</t>
  </si>
  <si>
    <t>IMAS FOB 44101</t>
  </si>
  <si>
    <t>98354</t>
  </si>
  <si>
    <t>UNIFLOR 8991-MT</t>
  </si>
  <si>
    <t>NYE LUBRICANTS, INC.</t>
  </si>
  <si>
    <t>8030015308955</t>
  </si>
  <si>
    <t>C-130J (Cor-Ban 27L) (old spec BMS3-27)</t>
  </si>
  <si>
    <t>non-drying paste</t>
  </si>
  <si>
    <t xml:space="preserve">BMS3-38 </t>
  </si>
  <si>
    <t>1USQ</t>
  </si>
  <si>
    <t>9150014753067</t>
  </si>
  <si>
    <t>LUBRICATION OIL,WEAPONS</t>
  </si>
  <si>
    <t>MC3000-3BLP16</t>
  </si>
  <si>
    <t>8010014909795</t>
  </si>
  <si>
    <t>POLYURETHANE,MIL-C-85285,TY1,17178</t>
  </si>
  <si>
    <t>Silver and aluminium</t>
  </si>
  <si>
    <t>MIL-PRF- TY1 CLH #16465, L&amp;L</t>
  </si>
  <si>
    <t xml:space="preserve">MIL-C-85285,TY1,17178 </t>
  </si>
  <si>
    <t>8030015066987</t>
  </si>
  <si>
    <t>Alt: HYLOMAR PL32L</t>
  </si>
  <si>
    <t>1ZC62</t>
  </si>
  <si>
    <t xml:space="preserve">710XX291  </t>
  </si>
  <si>
    <t>VALCO CINCINNATI INC</t>
  </si>
  <si>
    <t>8030014489339</t>
  </si>
  <si>
    <t>Black or grey or white</t>
  </si>
  <si>
    <t>DOWCORNING7091</t>
  </si>
  <si>
    <t>9150014139242</t>
  </si>
  <si>
    <t>GREASE,AIRCRAFT ORD</t>
  </si>
  <si>
    <t>Super Lube Multi-purpose</t>
  </si>
  <si>
    <t>4Y181</t>
  </si>
  <si>
    <t>5 lbs</t>
  </si>
  <si>
    <t>SYNCO CHEMICAL CORPORATION</t>
  </si>
  <si>
    <t>9150014139237</t>
  </si>
  <si>
    <t>GREASE,AIRCRAFT ORD,41160</t>
  </si>
  <si>
    <t>41160</t>
  </si>
  <si>
    <t>9150014419016</t>
  </si>
  <si>
    <t>MIL-PRF-27617G TYPE I, II &amp; III</t>
  </si>
  <si>
    <t>MCG111 (Var Christolube mcg 111)</t>
  </si>
  <si>
    <t>99251</t>
  </si>
  <si>
    <t>L1801-1</t>
  </si>
  <si>
    <t>MISSION SYSTEMS DAVENPORT INC.</t>
  </si>
  <si>
    <t>7930014336634</t>
  </si>
  <si>
    <t>PLEXUS 20207,7OZ</t>
  </si>
  <si>
    <t>1QCX3</t>
  </si>
  <si>
    <t>20207</t>
  </si>
  <si>
    <t>7 oz = 198,44 gram</t>
  </si>
  <si>
    <t>BTI CHEMICAL COMPANY INC.</t>
  </si>
  <si>
    <t>8040013643413</t>
  </si>
  <si>
    <t>16059</t>
  </si>
  <si>
    <t>S-33</t>
  </si>
  <si>
    <t>9 oz</t>
  </si>
  <si>
    <t>DEVCON CORP</t>
  </si>
  <si>
    <t>8040002336184</t>
  </si>
  <si>
    <t>BELL</t>
  </si>
  <si>
    <t>DEVCON 2-TON</t>
  </si>
  <si>
    <t>9150013271208</t>
  </si>
  <si>
    <t>66164</t>
  </si>
  <si>
    <t>TRIBOLUBE 14A</t>
  </si>
  <si>
    <t>2 oz tube</t>
  </si>
  <si>
    <t>AEROSPACE LUBRICANTS, LLC.</t>
  </si>
  <si>
    <t>8030013454858</t>
  </si>
  <si>
    <t>(Tidligere PRC PR-2420)</t>
  </si>
  <si>
    <t>60922</t>
  </si>
  <si>
    <t>FMS3049/ FP-36</t>
  </si>
  <si>
    <t>0,5 gallon</t>
  </si>
  <si>
    <t>PRC-DESOTO CDP INC</t>
  </si>
  <si>
    <t>PR 1826 TY1 A-1</t>
  </si>
  <si>
    <t>AMS 3277 TY1 A-1</t>
  </si>
  <si>
    <t>Kit A/B</t>
  </si>
  <si>
    <t>HYSOL EA 9394 PART B</t>
  </si>
  <si>
    <t>8040011525334</t>
  </si>
  <si>
    <t>Ahesive</t>
  </si>
  <si>
    <t>Polyurethane adhesive</t>
  </si>
  <si>
    <t>EC-3532 B/A</t>
  </si>
  <si>
    <t>6850011261427</t>
  </si>
  <si>
    <t>TOP COATING</t>
  </si>
  <si>
    <t>CAAPCOAT TYPE V GRAY 36270</t>
  </si>
  <si>
    <t>P6173-5</t>
  </si>
  <si>
    <t>1 qt kit</t>
  </si>
  <si>
    <t>6850011271960</t>
  </si>
  <si>
    <t>COATING BASE (GRAY 36270)</t>
  </si>
  <si>
    <t>CAAPCOAT FL-710G (16); 36270</t>
  </si>
  <si>
    <t>P6173-3</t>
  </si>
  <si>
    <t>8030011247622</t>
  </si>
  <si>
    <t>MIL-PRF-81733 2 TYPE AND 1 CLASS AND A GRADE Type 2</t>
  </si>
  <si>
    <t>MIL-S-81733</t>
  </si>
  <si>
    <t>9150010880498</t>
  </si>
  <si>
    <t>SEVERAL SYSTEMS (C130-J)</t>
  </si>
  <si>
    <t>Type 1 - ex:  Braycote 804 / Kryptox 240 AZ</t>
  </si>
  <si>
    <t>9150010761817</t>
  </si>
  <si>
    <t>BRAYCOTE 601 KF (EF)</t>
  </si>
  <si>
    <t>19207</t>
  </si>
  <si>
    <t xml:space="preserve"> 2 fl oz</t>
  </si>
  <si>
    <t>U S ARMY TANK AUTOMOTIVE COMMAND AMSTA-IM-MM</t>
  </si>
  <si>
    <t>8040010169963</t>
  </si>
  <si>
    <t>1 USG can</t>
  </si>
  <si>
    <t>9150010168986</t>
  </si>
  <si>
    <t>GREASE BALL AND</t>
  </si>
  <si>
    <t>MOLYKOTE BR2-PLUS</t>
  </si>
  <si>
    <t>100g</t>
  </si>
  <si>
    <t>9150009649228</t>
  </si>
  <si>
    <t>IMAS FOB 442</t>
  </si>
  <si>
    <t>1B091</t>
  </si>
  <si>
    <t>811</t>
  </si>
  <si>
    <t>U.S. AIRMOTIVE WORLDWIDE CORP.</t>
  </si>
  <si>
    <t>9150006646518</t>
  </si>
  <si>
    <t>LUBRICATING OIL INS</t>
  </si>
  <si>
    <t>M6085-1</t>
  </si>
  <si>
    <t>8030006644954</t>
  </si>
  <si>
    <t>SAE AMS-S-4383C</t>
  </si>
  <si>
    <t>Farge: rød PR-1005-L/CS3600 osv.</t>
  </si>
  <si>
    <t>MIL-S-4383</t>
  </si>
  <si>
    <t>6850004431183</t>
  </si>
  <si>
    <t>INSULATING COMPOUND</t>
  </si>
  <si>
    <t>MIL-PRF-47009D</t>
  </si>
  <si>
    <t>5820</t>
  </si>
  <si>
    <t>120-2</t>
  </si>
  <si>
    <t>EG AND G WAKEFIELD ENGINEERING</t>
  </si>
  <si>
    <t>8030003126128</t>
  </si>
  <si>
    <t>AMS3276 CLA-1/2</t>
  </si>
  <si>
    <t>Alt. PR1750A-1/2-3 OZ (C7884), PR-1750 A-1/2 (83574)</t>
  </si>
  <si>
    <t>AMS3276</t>
  </si>
  <si>
    <t>6810002900048</t>
  </si>
  <si>
    <t>Toluene, Technical, 10 L</t>
  </si>
  <si>
    <t>Toluene, løsemiddel (A-A-59107)</t>
  </si>
  <si>
    <t>COMBAT CAPABILITIES DEV. COM. (CCDC)</t>
  </si>
  <si>
    <t>7930002675588/7930013232005</t>
  </si>
  <si>
    <t xml:space="preserve">Wax, aircraft </t>
  </si>
  <si>
    <t xml:space="preserve">Alt. RALRUBE MIL-W-18723, </t>
  </si>
  <si>
    <t>MIL-W-18723</t>
  </si>
  <si>
    <t>9150001795144</t>
  </si>
  <si>
    <t>DOD-S-85694</t>
  </si>
  <si>
    <t>07RP9</t>
  </si>
  <si>
    <t xml:space="preserve">D12-30 </t>
  </si>
  <si>
    <t>6850014884272</t>
  </si>
  <si>
    <t>SEALER, CHEMICAL</t>
  </si>
  <si>
    <t>LOCTITE 641</t>
  </si>
  <si>
    <t>6850014188759</t>
  </si>
  <si>
    <t>GRIPPING COMPOUND</t>
  </si>
  <si>
    <t>AIM-9X S</t>
  </si>
  <si>
    <t>Evt. 6850PL0860122 (9009H), 014188759 (KC3A9)</t>
  </si>
  <si>
    <t>1EKS2</t>
  </si>
  <si>
    <t>03TF0</t>
  </si>
  <si>
    <t xml:space="preserve">E-Z GRIP </t>
  </si>
  <si>
    <t>3 fl oz x 12 stk</t>
  </si>
  <si>
    <t>HOLT INTERNATIONAL LLC (SHORELINE ENETERPRICES)</t>
  </si>
  <si>
    <t>8010013373969</t>
  </si>
  <si>
    <t>SPRAYBOK</t>
  </si>
  <si>
    <t>MATT,BRU</t>
  </si>
  <si>
    <t>58536 A</t>
  </si>
  <si>
    <t>AA2787-1-16OZ-30277</t>
  </si>
  <si>
    <t>16 oz = 0,473 liter</t>
  </si>
  <si>
    <t>8010013323745</t>
  </si>
  <si>
    <t>GUL,MATT (#33538)</t>
  </si>
  <si>
    <t>AA2787-1-16OZ-33538</t>
  </si>
  <si>
    <t>8010008015004</t>
  </si>
  <si>
    <t>ENAMEL, FLAT RED, AEROSOL</t>
  </si>
  <si>
    <t>Evt. 8010PL1184569 (9009H)</t>
  </si>
  <si>
    <t xml:space="preserve"> AA2787-1-16OZ-31136 (#31136)</t>
  </si>
  <si>
    <t>A-A-2787 TY1</t>
  </si>
  <si>
    <t>9150014505693</t>
  </si>
  <si>
    <t>TAPMATIC 1 GOLD</t>
  </si>
  <si>
    <t>AIM-9X</t>
  </si>
  <si>
    <t>66724 A</t>
  </si>
  <si>
    <t>TAPMATIC</t>
  </si>
  <si>
    <t>0915015450801</t>
  </si>
  <si>
    <t>LUBRICANT, SOLID FILM</t>
  </si>
  <si>
    <t>Can aerosol</t>
  </si>
  <si>
    <t>DMS 1762 type 7E, fluorocarbon dry lubricant</t>
  </si>
  <si>
    <t>D-5440NS</t>
  </si>
  <si>
    <t>8010150186178</t>
  </si>
  <si>
    <t>A4444</t>
  </si>
  <si>
    <t>PC-233</t>
  </si>
  <si>
    <t>1 quart/ 1USG</t>
  </si>
  <si>
    <t>TEKNEL SRL</t>
  </si>
  <si>
    <t>8030001151832</t>
  </si>
  <si>
    <t>NO1C-130J-2-00GV, TABLE 5, A65</t>
  </si>
  <si>
    <t>93-006-1</t>
  </si>
  <si>
    <t>6850012536781</t>
  </si>
  <si>
    <t xml:space="preserve">200 min flash point (0,5 L er ok str) </t>
  </si>
  <si>
    <t>Alt. Rust Eliminator 32 (61603)</t>
  </si>
  <si>
    <t>61603</t>
  </si>
  <si>
    <t>75448</t>
  </si>
  <si>
    <t>7510004697910</t>
  </si>
  <si>
    <t>SJABLONFARGE</t>
  </si>
  <si>
    <t>TW515-C0</t>
  </si>
  <si>
    <t>0394-390</t>
  </si>
  <si>
    <t>FEDERAL COMMERCIAL ITEM DESCRIPTION</t>
  </si>
  <si>
    <t>6850001749672</t>
  </si>
  <si>
    <t>CORROSION REMOVING</t>
  </si>
  <si>
    <t>MIL-C-10578 TY2 (fosforsyre)</t>
  </si>
  <si>
    <t>Alt. AC-182 "Cee-Bee" (55208)</t>
  </si>
  <si>
    <t>MIL-C-10578</t>
  </si>
  <si>
    <t>9150016895677</t>
  </si>
  <si>
    <t>LUBRICATING OIL,AIRCRAFT TURBOSHAFT55-GL</t>
  </si>
  <si>
    <t>Evt. Exxon Mobil JET 2_RM-139A</t>
  </si>
  <si>
    <t>96547</t>
  </si>
  <si>
    <t>ZVD1213-00028-2</t>
  </si>
  <si>
    <t>55 gallon = 208 L</t>
  </si>
  <si>
    <t>FLEET READINESS CENTER SOUTHEAST</t>
  </si>
  <si>
    <t>6850124048965</t>
  </si>
  <si>
    <t>ANTIFREEZE, G48-24</t>
  </si>
  <si>
    <t>AWACS FLY</t>
  </si>
  <si>
    <t>GLYSANTIN G48-24, 210 LITERS FAT</t>
  </si>
  <si>
    <t>GLYSANTIN G48-24 210L</t>
  </si>
  <si>
    <t>8030001371671</t>
  </si>
  <si>
    <t>Alt. ESGARD PL-5 (0N1W9), Tectyl 511M (0YMU2)</t>
  </si>
  <si>
    <t>MIL-PRF-16173 CL1GR5</t>
  </si>
  <si>
    <t>8030013965738</t>
  </si>
  <si>
    <t>Alt. ESGARD PL-4 (0N1W9)</t>
  </si>
  <si>
    <t>MIL-PRF-16173 CL2GR4</t>
  </si>
  <si>
    <t>9150016802815</t>
  </si>
  <si>
    <t>MOLYKOTE G-RAPID PLUS 250G</t>
  </si>
  <si>
    <t>DUPONT POWDER COATINGS USA INC.</t>
  </si>
  <si>
    <t>8010016139069</t>
  </si>
  <si>
    <t>POLYURETHANE COATING BAC 707</t>
  </si>
  <si>
    <t>Mindre størrelse er ok</t>
  </si>
  <si>
    <t>BMS10-72 TYPE VIII BAC707</t>
  </si>
  <si>
    <t>4 gallons</t>
  </si>
  <si>
    <t>9150251633992</t>
  </si>
  <si>
    <t>GLEITMO 810 FOR AISI 316</t>
  </si>
  <si>
    <t>N2786</t>
  </si>
  <si>
    <t>56500005</t>
  </si>
  <si>
    <t>HYDROSCAND A/S</t>
  </si>
  <si>
    <t>6810017085233</t>
  </si>
  <si>
    <t>DESICCANT BAG 1,5LB</t>
  </si>
  <si>
    <t>USED ON DEHYDRATOR 860G/MK20AUP, silica gel</t>
  </si>
  <si>
    <t>3BXA0</t>
  </si>
  <si>
    <t>52665-3</t>
  </si>
  <si>
    <t>1,5 lb = 0,68 kg</t>
  </si>
  <si>
    <t>COMMSCOPE, INC.</t>
  </si>
  <si>
    <t>8010015831750</t>
  </si>
  <si>
    <t>POLYURETHANE COATING 10CC Black pen</t>
  </si>
  <si>
    <t>MIL-PRF-85285 TY4CLH, Farge sort (#17038), gloss</t>
  </si>
  <si>
    <t>SemPen Kit (må bestilles utenlands)</t>
  </si>
  <si>
    <t>M85285-4H-10CC-17038</t>
  </si>
  <si>
    <t>24 stk (kit/pakke)</t>
  </si>
  <si>
    <t>8010994296521</t>
  </si>
  <si>
    <t>DESOTHANE HS TOPCOAT, BAC 707,PAINT,GREY</t>
  </si>
  <si>
    <t>BMS 10-60, 10-72, 10-125</t>
  </si>
  <si>
    <t>DESOTHANE HS TOPCOAT GREY BAC707 5LT</t>
  </si>
  <si>
    <t>8030123345630</t>
  </si>
  <si>
    <t>AIMS 09-08-002</t>
  </si>
  <si>
    <t>MIL-PRF-16173E, BMS 3-26 TY2</t>
  </si>
  <si>
    <t>ARDROX AV 100D</t>
  </si>
  <si>
    <t>8010014119187</t>
  </si>
  <si>
    <t>EPOXY COATING KIT, BLACK</t>
  </si>
  <si>
    <t>REV N, ANTI-STATIC/IETM P-8</t>
  </si>
  <si>
    <t>BMS10-21TYPE3</t>
  </si>
  <si>
    <t>ROYCO885 1USG</t>
  </si>
  <si>
    <t>6550123814497</t>
  </si>
  <si>
    <t>NITRIC ACID SOLUTION, 68%/1 L</t>
  </si>
  <si>
    <t>D2186</t>
  </si>
  <si>
    <t>1058130050</t>
  </si>
  <si>
    <t>MERCK KOMMANDITGESELLSCHAFT AUF AKTIEN</t>
  </si>
  <si>
    <t>9150013804235</t>
  </si>
  <si>
    <t>MOLYKOTE D-321R SPRAY</t>
  </si>
  <si>
    <t xml:space="preserve">11 oz </t>
  </si>
  <si>
    <t>8040010164726</t>
  </si>
  <si>
    <t>BMS5-105 TY2CL2</t>
  </si>
  <si>
    <t>4920017066190</t>
  </si>
  <si>
    <t>FOAMING ADHESIVE SHEET</t>
  </si>
  <si>
    <t>AERO Foaming Core Splice Adhesive </t>
  </si>
  <si>
    <t xml:space="preserve">Loctite EF 562 50M </t>
  </si>
  <si>
    <t>BMS5-90TY3CL250GR50</t>
  </si>
  <si>
    <t>12 x 24 in sheet</t>
  </si>
  <si>
    <t>THE BOEING COMPANY/ HENKEL</t>
  </si>
  <si>
    <t>8305015178382</t>
  </si>
  <si>
    <t>CLOTH,IMPREGNATED</t>
  </si>
  <si>
    <t>BMS8-79CL3ST1581</t>
  </si>
  <si>
    <t>38 in x0,008 in (8,9 oz)</t>
  </si>
  <si>
    <t>8040015176418</t>
  </si>
  <si>
    <t>Farge: grønn</t>
  </si>
  <si>
    <t>BMS5-129TY2CL1AGR10</t>
  </si>
  <si>
    <t>36 in x 55,66 yd</t>
  </si>
  <si>
    <t>6850014922942</t>
  </si>
  <si>
    <t>SPRAY ADAPTER, CLEANING COMPOUND</t>
  </si>
  <si>
    <t>NO1C-130J-23</t>
  </si>
  <si>
    <t>FORMIT-18-360</t>
  </si>
  <si>
    <t>kit (18''x12'') 12 stk</t>
  </si>
  <si>
    <t>9150015716619</t>
  </si>
  <si>
    <t>7GFT8</t>
  </si>
  <si>
    <t>KRYTOX 240AB (2OZ TUBE)</t>
  </si>
  <si>
    <t>2 oz= 59 ml tube</t>
  </si>
  <si>
    <t>THE CHEMOURS CO FC LLC</t>
  </si>
  <si>
    <t>6850014420527</t>
  </si>
  <si>
    <t>Alt.: Aero Kleen (0WU71)</t>
  </si>
  <si>
    <t>76541</t>
  </si>
  <si>
    <t>SKYKLEEN 1000 1PT</t>
  </si>
  <si>
    <t>MONSANTO CO</t>
  </si>
  <si>
    <t>9150121274737</t>
  </si>
  <si>
    <t>HYDRAULIC FLUID,PET</t>
  </si>
  <si>
    <t>HYDRAUNYCOIL FH 6-5L</t>
  </si>
  <si>
    <t>SWARFEGA,DUCK,OIL,AEROSOL,5L,DRUM</t>
  </si>
  <si>
    <t>SILICONE-FREE,NON-CONDUCTIVE</t>
  </si>
  <si>
    <t>N1705</t>
  </si>
  <si>
    <t>SDO5L</t>
  </si>
  <si>
    <t>SC JOHNSON NORWAY AS</t>
  </si>
  <si>
    <t>7520016949268</t>
  </si>
  <si>
    <t>YELLOW TORQUE SEAL</t>
  </si>
  <si>
    <t>83417</t>
  </si>
  <si>
    <t>9150017031543</t>
  </si>
  <si>
    <t>FLUID LANDING GEAR SHOCK STRUT</t>
  </si>
  <si>
    <t>5W416</t>
  </si>
  <si>
    <t>LGF</t>
  </si>
  <si>
    <t>19 L</t>
  </si>
  <si>
    <t>SHELL OIL COMPANY</t>
  </si>
  <si>
    <t>6850017031523</t>
  </si>
  <si>
    <t>SURFACE TREATMENT</t>
  </si>
  <si>
    <t>BONDERITE C-IC 33</t>
  </si>
  <si>
    <t>8030016802305</t>
  </si>
  <si>
    <t>M81309</t>
  </si>
  <si>
    <t>12 oz x 12stk</t>
  </si>
  <si>
    <t>8030016090420</t>
  </si>
  <si>
    <t>PRESERVATIVE COATING</t>
  </si>
  <si>
    <t>74-451-178</t>
  </si>
  <si>
    <t>8010171159683</t>
  </si>
  <si>
    <t>ECL-G-11032 GREY RAL7030 1USG</t>
  </si>
  <si>
    <t>10P204401-25GK</t>
  </si>
  <si>
    <t>6850016339843</t>
  </si>
  <si>
    <t>SUR-PREP 3160</t>
  </si>
  <si>
    <t>6850015342919</t>
  </si>
  <si>
    <t>NOVEC CONTACT CLEANER</t>
  </si>
  <si>
    <t>11 oz x 6 stk</t>
  </si>
  <si>
    <t>8030016639108</t>
  </si>
  <si>
    <t>SEALING AND MARKING</t>
  </si>
  <si>
    <t>Tectyl 846</t>
  </si>
  <si>
    <t>ASHLAND OIL INC</t>
  </si>
  <si>
    <t>9150014087376</t>
  </si>
  <si>
    <t>AEROSHELL LGF-5 US GAL</t>
  </si>
  <si>
    <t>8010016272080</t>
  </si>
  <si>
    <t>CA7870</t>
  </si>
  <si>
    <t>2USQ</t>
  </si>
  <si>
    <t>9150145844273</t>
  </si>
  <si>
    <t>HYDRAUNYCOIL FH 51</t>
  </si>
  <si>
    <t xml:space="preserve">1USQ </t>
  </si>
  <si>
    <t>9150016449456</t>
  </si>
  <si>
    <t>GREASE,HEAT DISSIPA</t>
  </si>
  <si>
    <t>Aeroshell, patron</t>
  </si>
  <si>
    <t>MOBILGREASE 33</t>
  </si>
  <si>
    <t>6850011967568</t>
  </si>
  <si>
    <t>CLEANING SOLUTION,O</t>
  </si>
  <si>
    <t>96448</t>
  </si>
  <si>
    <t>MIR-O-LEN</t>
  </si>
  <si>
    <t>H L CLAUSING INC</t>
  </si>
  <si>
    <t>MIL-PRF-32033X</t>
  </si>
  <si>
    <t>6850012357458</t>
  </si>
  <si>
    <t>MILC85570TYPE-V-</t>
  </si>
  <si>
    <t>8030016306539</t>
  </si>
  <si>
    <t>235005</t>
  </si>
  <si>
    <t>SOLVENT,CLEANING</t>
  </si>
  <si>
    <t>023V4</t>
  </si>
  <si>
    <t>02016 (contact cleaner)</t>
  </si>
  <si>
    <t>CRC INDUSTRIES, INC.</t>
  </si>
  <si>
    <t>6850997247808</t>
  </si>
  <si>
    <t>AEROKLEEN A310 25L</t>
  </si>
  <si>
    <t>6850145799386</t>
  </si>
  <si>
    <t>COATING COMPOUND,OX</t>
  </si>
  <si>
    <t>BONDERITE M-AD BASE EP AERO-5KG</t>
  </si>
  <si>
    <t>8030982005170</t>
  </si>
  <si>
    <t>DINITROL AV 25</t>
  </si>
  <si>
    <t>6810015270515</t>
  </si>
  <si>
    <t>CITRIC ACID,ANHYDROUS</t>
  </si>
  <si>
    <t xml:space="preserve"> MEETS NSF STANDARD 60</t>
  </si>
  <si>
    <t>AC-210  WHITE POWER GRANUALS; B-HYDROXYL-TRI CARBOXYLIC ACID;</t>
  </si>
  <si>
    <t>A-A-59147</t>
  </si>
  <si>
    <t>20 lbs</t>
  </si>
  <si>
    <t>6850014384086</t>
  </si>
  <si>
    <t>3AM52</t>
  </si>
  <si>
    <t>ACF-50</t>
  </si>
  <si>
    <t>LEAR CHEMICAL RESEARCH CORP</t>
  </si>
  <si>
    <t>6850010088947</t>
  </si>
  <si>
    <t>CLEANER,PLASTIC</t>
  </si>
  <si>
    <t>M-1708</t>
  </si>
  <si>
    <t>6810002229655</t>
  </si>
  <si>
    <t>NITRIC ACID</t>
  </si>
  <si>
    <t>MIL-STD-605, UN2031, A-A-59105</t>
  </si>
  <si>
    <t>6810PL0847067</t>
  </si>
  <si>
    <t>8030016209384</t>
  </si>
  <si>
    <t>ex: PPG Z-6148</t>
  </si>
  <si>
    <t>MIL-PRF-6799 Type 2 Class 6A</t>
  </si>
  <si>
    <t>MIL-PRF-6799 TY2CL6A</t>
  </si>
  <si>
    <t>6850005272426</t>
  </si>
  <si>
    <t>ex. Cee-Bee, Honey Bee, AC-12</t>
  </si>
  <si>
    <t xml:space="preserve">AMS1640 </t>
  </si>
  <si>
    <t>6850014264813</t>
  </si>
  <si>
    <t>CLEANING COMPOUND,SOLVENT,P/N02016</t>
  </si>
  <si>
    <t>MIL-C-81302, TYPE I, 02016</t>
  </si>
  <si>
    <t>MIL-C-81302</t>
  </si>
  <si>
    <t>8030016545015</t>
  </si>
  <si>
    <t>BMS3-26 TY2</t>
  </si>
  <si>
    <t>6810002646517</t>
  </si>
  <si>
    <t>CHROMIUM TRIOXIDE, technical</t>
  </si>
  <si>
    <t xml:space="preserve">AA55827-1, Liquid concentrate </t>
  </si>
  <si>
    <t>O-C-303</t>
  </si>
  <si>
    <t>5 pounds</t>
  </si>
  <si>
    <t>6850006561292</t>
  </si>
  <si>
    <t>TY2, min flash point: 57</t>
  </si>
  <si>
    <t>9150016541224</t>
  </si>
  <si>
    <t>HYDRAULIC FLUID,NONPETROLEUM BASE</t>
  </si>
  <si>
    <t>bedre alternativ: Casterol Aero 40</t>
  </si>
  <si>
    <t>CASTROLAERO 35</t>
  </si>
  <si>
    <t>1USQ (1 QT)</t>
  </si>
  <si>
    <t>9150330021349</t>
  </si>
  <si>
    <t>BRAYCO 795</t>
  </si>
  <si>
    <t>200 L</t>
  </si>
  <si>
    <t>SPINK &amp; CO. ESPAÑA SA</t>
  </si>
  <si>
    <t>8030015684044</t>
  </si>
  <si>
    <t>MASTINOX 6856 K</t>
  </si>
  <si>
    <t>7930008804454</t>
  </si>
  <si>
    <t>SOAP</t>
  </si>
  <si>
    <t>Dishwashing compound (Lighthouse for theblind)</t>
  </si>
  <si>
    <t>83421</t>
  </si>
  <si>
    <t>P-D-410 TY2</t>
  </si>
  <si>
    <t>9150982065205</t>
  </si>
  <si>
    <t>Eks: Aeroshell grease 33</t>
  </si>
  <si>
    <t>E0095</t>
  </si>
  <si>
    <t>BMS3-33</t>
  </si>
  <si>
    <t>DONAGHYS INDUSTRIES LTD</t>
  </si>
  <si>
    <t>6850016145899</t>
  </si>
  <si>
    <t>68491</t>
  </si>
  <si>
    <t>CALLA301A-5GALLON</t>
  </si>
  <si>
    <t>ANDPAK EMA INC CALLA CHEMICAL OPNS</t>
  </si>
  <si>
    <t>6850016195139</t>
  </si>
  <si>
    <t>Nytt partnummer: 20080</t>
  </si>
  <si>
    <t>CEE BEE SUPER BEE 210</t>
  </si>
  <si>
    <t>6850012390571</t>
  </si>
  <si>
    <t>MIL-PRF-85570</t>
  </si>
  <si>
    <t>6850016430681</t>
  </si>
  <si>
    <t>5K793</t>
  </si>
  <si>
    <t>20016-0005</t>
  </si>
  <si>
    <t>MCGEAN-ROHCO, INC</t>
  </si>
  <si>
    <t>7930015171554</t>
  </si>
  <si>
    <t>GLASS CLEANER</t>
  </si>
  <si>
    <t>U9012</t>
  </si>
  <si>
    <t>ALGLAS VISIAL</t>
  </si>
  <si>
    <t>ALGLAS</t>
  </si>
  <si>
    <t>8030016751659</t>
  </si>
  <si>
    <t>BMS 5-142 TYPE II CLASS B-1</t>
  </si>
  <si>
    <t>PR-1772 TYPE II CLASS B-1, Semkit</t>
  </si>
  <si>
    <t>8030001450039</t>
  </si>
  <si>
    <t>0FGH2</t>
  </si>
  <si>
    <t>ONE GALLON SERMETEL W</t>
  </si>
  <si>
    <t>PRAXAIR SURFACE TECHNOLOGIES, INC.</t>
  </si>
  <si>
    <t>6850016001264</t>
  </si>
  <si>
    <t>4CHC2</t>
  </si>
  <si>
    <t>NAVGUARD TYPE II AEROSOL</t>
  </si>
  <si>
    <t>16 oz x 12stk</t>
  </si>
  <si>
    <t>ARMICK CHEMICALS, LLC</t>
  </si>
  <si>
    <t>8010000822450</t>
  </si>
  <si>
    <t>EPOXY PRIMER COATING</t>
  </si>
  <si>
    <t>TY 1 CL C ( alt. Partnummer PPG DeSoto 513X390)</t>
  </si>
  <si>
    <t>5+5+5 ltr (2 USG kit)</t>
  </si>
  <si>
    <t>6 stk per kit: 32 fl oz empty spray bottle + 0.25 fl oz of concentrsted disinfectant</t>
  </si>
  <si>
    <t>P-8A IETM (ERST. FOR AERODIS)</t>
  </si>
  <si>
    <t>CALLA 1452</t>
  </si>
  <si>
    <t>kit 6 x 32 fl oz</t>
  </si>
  <si>
    <t>COATING</t>
  </si>
  <si>
    <t>BAC707, TY1&amp;2, CLB GRD</t>
  </si>
  <si>
    <t>AkzoNobel 24F20-101GLKT, gloss grey</t>
  </si>
  <si>
    <t>BMS10-60</t>
  </si>
  <si>
    <t>6850015505386</t>
  </si>
  <si>
    <t>MIL-D-3716 TYPE IV GRADE H</t>
  </si>
  <si>
    <t>6 LB =2,718 kg)</t>
  </si>
  <si>
    <t>7920997707590</t>
  </si>
  <si>
    <t>WIPES,WET AND DRY</t>
  </si>
  <si>
    <t>ALG CR215</t>
  </si>
  <si>
    <t>9150142162819</t>
  </si>
  <si>
    <t>GREASE,AIRCRAFT AND</t>
  </si>
  <si>
    <t>SR-BDU-2022-044 SR-016428</t>
  </si>
  <si>
    <t>NYCO GREASE GN 10-1KG</t>
  </si>
  <si>
    <t>7930016008344</t>
  </si>
  <si>
    <t>IETM 1P8A</t>
  </si>
  <si>
    <t>62976</t>
  </si>
  <si>
    <t>APC-120-WX</t>
  </si>
  <si>
    <t>1 gallon x 4stk</t>
  </si>
  <si>
    <t>WINSOL LABORATORIES, INC</t>
  </si>
  <si>
    <t>8010012180856</t>
  </si>
  <si>
    <t>MIL-PRF-8582 TY I CL C1</t>
  </si>
  <si>
    <t>44GN007</t>
  </si>
  <si>
    <t>USG kit</t>
  </si>
  <si>
    <t>6810014591994</t>
  </si>
  <si>
    <t>METHYL PROPYL KETON</t>
  </si>
  <si>
    <t>BMS 11-9</t>
  </si>
  <si>
    <t>SPC 19010 QT</t>
  </si>
  <si>
    <t>9150010966497</t>
  </si>
  <si>
    <t>BMS 11-3, TYPE IV,CLASS1</t>
  </si>
  <si>
    <t>SKYDROL LD-4</t>
  </si>
  <si>
    <t>8030011186251</t>
  </si>
  <si>
    <t>ONE QUART KIT-P/S 872 B-1/2</t>
  </si>
  <si>
    <t>P50 05829,10ML SEMPEN</t>
  </si>
  <si>
    <t>CM4093, SR 1-29892931</t>
  </si>
  <si>
    <t>P50 05829, 10ML SEMPEN</t>
  </si>
  <si>
    <t>6850016330691</t>
  </si>
  <si>
    <t>DESICCANT CARTRIDGE</t>
  </si>
  <si>
    <t>99675</t>
  </si>
  <si>
    <t>237653-9004</t>
  </si>
  <si>
    <t>MAROTTA CONTROLS INC</t>
  </si>
  <si>
    <t>6850015755396</t>
  </si>
  <si>
    <t>TO-1-1A-14</t>
  </si>
  <si>
    <t>HT3326-5FR-50</t>
  </si>
  <si>
    <t>8040145068414</t>
  </si>
  <si>
    <t>SBP-JA-A-63-51-01-01A-A-A-002</t>
  </si>
  <si>
    <t>LOCTITE 7386</t>
  </si>
  <si>
    <t>8040123254131</t>
  </si>
  <si>
    <t>LOCTITE 329</t>
  </si>
  <si>
    <t>9150145469874</t>
  </si>
  <si>
    <t>HYDRAUNYCOIL FH 2,SMØREMIDDEL</t>
  </si>
  <si>
    <t>HYDRAULISK OLJE,SYNTETISK</t>
  </si>
  <si>
    <t>HYDRAUNYCOIL FH 2-T20L</t>
  </si>
  <si>
    <t>8010995473743</t>
  </si>
  <si>
    <t>THINNER T17,5L,TO EC75 AND ACT66</t>
  </si>
  <si>
    <t>T17</t>
  </si>
  <si>
    <t>9150145705591</t>
  </si>
  <si>
    <t>HYDRAUNYCOIL FH 19,SMØREMIDDEL</t>
  </si>
  <si>
    <t>MNERALOLJE</t>
  </si>
  <si>
    <t>HYDRAUNYCOIL FH 19-T20L</t>
  </si>
  <si>
    <t>6840015480357</t>
  </si>
  <si>
    <t>MEMBRANE PRESERVATIVE SOLUTION</t>
  </si>
  <si>
    <t>CMM 25-64-579 FRA SURVITEC</t>
  </si>
  <si>
    <t>0BJ61</t>
  </si>
  <si>
    <t>8013609</t>
  </si>
  <si>
    <t>240 g</t>
  </si>
  <si>
    <t>KATADYN NORTH AMERICA INC.</t>
  </si>
  <si>
    <t>8040121600594</t>
  </si>
  <si>
    <t>ADHESIVE CM6918</t>
  </si>
  <si>
    <t>JA-A-00-56-00-00A-077A-D CM6918</t>
  </si>
  <si>
    <t>D2065</t>
  </si>
  <si>
    <t>SICOMET 85-50 G</t>
  </si>
  <si>
    <t>8040014174675</t>
  </si>
  <si>
    <t>COATING,CONDUCTIVE</t>
  </si>
  <si>
    <t>NO1C-130J-2-00GV-00-1 5-4 S:A48</t>
  </si>
  <si>
    <t>74-451-11</t>
  </si>
  <si>
    <t>0,5 pint (0,2365 L)</t>
  </si>
  <si>
    <t>8030123360936</t>
  </si>
  <si>
    <t>SBP-JA-A-32-22-00-01A-A-A CM6008</t>
  </si>
  <si>
    <t>D2090</t>
  </si>
  <si>
    <t>PR-1436 GB-2-KIT 10</t>
  </si>
  <si>
    <t>1 pint (kit)</t>
  </si>
  <si>
    <t>DEUTSCHE HUTCHINSON GMBH UNTERNEHMENSBEREICH TECHNISCHE^DICHTUNGSSYSTEME</t>
  </si>
  <si>
    <t>6850251630090</t>
  </si>
  <si>
    <t>ANTIFREEZE COMPOUND</t>
  </si>
  <si>
    <t>IN COMPLIANCE WITH BS 6580</t>
  </si>
  <si>
    <t>N0859</t>
  </si>
  <si>
    <t>BS 6580</t>
  </si>
  <si>
    <t>WILHELMSEN CHEMICALS AS</t>
  </si>
  <si>
    <t>8040046670267</t>
  </si>
  <si>
    <t>1PBQO</t>
  </si>
  <si>
    <t>797C1</t>
  </si>
  <si>
    <t>8010012666576</t>
  </si>
  <si>
    <t>Dark green, MIL-PRF-85582 TYPE 2, CLASS 2</t>
  </si>
  <si>
    <t>MIL-PRF-85582 TY2CLC2</t>
  </si>
  <si>
    <t>9150010079134</t>
  </si>
  <si>
    <t>Alt.: AEROSHELL OIL 80</t>
  </si>
  <si>
    <t xml:space="preserve">J1966 </t>
  </si>
  <si>
    <t>8040010330892</t>
  </si>
  <si>
    <t>JA-A-00-99-60-010-941E-A CM6095</t>
  </si>
  <si>
    <t>EC-2216-B/A</t>
  </si>
  <si>
    <t>8010997373245</t>
  </si>
  <si>
    <t>ACTIVATOR,PAINT</t>
  </si>
  <si>
    <t>BS 2X 34:1998 TYPE B</t>
  </si>
  <si>
    <t>CA8000B</t>
  </si>
  <si>
    <t>LUBRIPLATE,GREASE,130-AA,397G</t>
  </si>
  <si>
    <t>ALSE</t>
  </si>
  <si>
    <t>LITEFLITE-CMM-QRB</t>
  </si>
  <si>
    <t>R4190</t>
  </si>
  <si>
    <t>60099030</t>
  </si>
  <si>
    <t>379 g</t>
  </si>
  <si>
    <t>LITE FLITE APS</t>
  </si>
  <si>
    <t>8030013952726</t>
  </si>
  <si>
    <t>TCTO NO1C-130J-I-4972</t>
  </si>
  <si>
    <t>P/S 870 C-12</t>
  </si>
  <si>
    <t>pt kit (0,473L)</t>
  </si>
  <si>
    <t>9150219206522</t>
  </si>
  <si>
    <t>LUBRICATING FLUID</t>
  </si>
  <si>
    <t>NO1C-130J-2-15JG-00-1</t>
  </si>
  <si>
    <t>38002</t>
  </si>
  <si>
    <t>LF5050</t>
  </si>
  <si>
    <t>NAV-AIDS LTD</t>
  </si>
  <si>
    <t>8030004853237</t>
  </si>
  <si>
    <t>Grey, CLASS B2</t>
  </si>
  <si>
    <t>Alt.: AC-275(76381), PR1750 B2 (83574)</t>
  </si>
  <si>
    <t>8030014157042</t>
  </si>
  <si>
    <t>NH90-IETP-AIL-2019-020N</t>
  </si>
  <si>
    <t>34360</t>
  </si>
  <si>
    <t>4150S</t>
  </si>
  <si>
    <t>227 g</t>
  </si>
  <si>
    <t>8030660925177</t>
  </si>
  <si>
    <t>AMS 2518,  57K27-MIL-T-5544C</t>
  </si>
  <si>
    <t>P-8A IETM,1.75 LB CAN</t>
  </si>
  <si>
    <t>ROYCO 44</t>
  </si>
  <si>
    <t>1,75 lb = 0,79 kg</t>
  </si>
  <si>
    <t>8030170465945</t>
  </si>
  <si>
    <t>HARDENER,COATING</t>
  </si>
  <si>
    <t>JA-A-00-54-00-00A-077A-D CM4935</t>
  </si>
  <si>
    <t>S 66/16</t>
  </si>
  <si>
    <t>8030998657229</t>
  </si>
  <si>
    <t>METAL PRE-TREATMENT,2KG A/B-KIT</t>
  </si>
  <si>
    <t>1H-412-5012,TAB13-1 P13 C-100</t>
  </si>
  <si>
    <t>BONDERITE M-CR ALCRM1200BR AERO</t>
  </si>
  <si>
    <t>9150016135172</t>
  </si>
  <si>
    <t>HIGH VACUUM GREASE</t>
  </si>
  <si>
    <t>Liten basiskvantum</t>
  </si>
  <si>
    <t>1432M</t>
  </si>
  <si>
    <t>DE-ICING,BETAFROST G</t>
  </si>
  <si>
    <t>BAKKEUTSTYR</t>
  </si>
  <si>
    <t>3HE71</t>
  </si>
  <si>
    <t>A56014</t>
  </si>
  <si>
    <t>DANISCO US INC.</t>
  </si>
  <si>
    <t>9150131218754</t>
  </si>
  <si>
    <t>LUBRICATING OIL,GEAR</t>
  </si>
  <si>
    <t>MOBILUBE 1SHC-75W-90</t>
  </si>
  <si>
    <t xml:space="preserve">MOBILUBE </t>
  </si>
  <si>
    <t>THALES SA</t>
  </si>
  <si>
    <t>HARDENER, COATING, 5 L</t>
  </si>
  <si>
    <t>MIL-C-83286</t>
  </si>
  <si>
    <t>TOPCOAT,POLYURETHANE,3L</t>
  </si>
  <si>
    <t>1H-412-5013,CHP 63,PAGE 159</t>
  </si>
  <si>
    <t>CA8311-F36440</t>
  </si>
  <si>
    <t>TOPCOAT, POLYURE, 3 L</t>
  </si>
  <si>
    <t>8010143642991</t>
  </si>
  <si>
    <t>PRIMER COATING,7641/3600</t>
  </si>
  <si>
    <t>DA20 JET FALCON</t>
  </si>
  <si>
    <t>TO 1U-FJF-5002-12</t>
  </si>
  <si>
    <t>7641/3600</t>
  </si>
  <si>
    <t>8010143755652</t>
  </si>
  <si>
    <t>PRIMER COATING,4355/3600</t>
  </si>
  <si>
    <t>DA-20 JET FALCON</t>
  </si>
  <si>
    <t>4355/3600</t>
  </si>
  <si>
    <t>8010144598615</t>
  </si>
  <si>
    <t>LACQUER (5L),5440/2047</t>
  </si>
  <si>
    <t>DA-20</t>
  </si>
  <si>
    <t>5440/2047</t>
  </si>
  <si>
    <t>6850015635957</t>
  </si>
  <si>
    <t>INSPECTION PENETRANT,MAGNAFLUX ZL27A</t>
  </si>
  <si>
    <t>MAGNAFLUX zyglo ZL-27A, 25 L</t>
  </si>
  <si>
    <t>MAGNAFLUX ZL27A</t>
  </si>
  <si>
    <t>8010997323771</t>
  </si>
  <si>
    <t>THINNER,PAINT</t>
  </si>
  <si>
    <t>T112</t>
  </si>
  <si>
    <t>8010992520282</t>
  </si>
  <si>
    <t>THINNER,PAINT,T105</t>
  </si>
  <si>
    <t>T105</t>
  </si>
  <si>
    <t>8010995075135</t>
  </si>
  <si>
    <t>PRIMER COATING,PR30BZP</t>
  </si>
  <si>
    <t>C130J</t>
  </si>
  <si>
    <t>5L BASE: PR30BZP, 5L CAT: TH34B</t>
  </si>
  <si>
    <t>PR30BZP</t>
  </si>
  <si>
    <t>9160016943514</t>
  </si>
  <si>
    <t>WAX,PARAFFIN,TECHNICAL</t>
  </si>
  <si>
    <t>A-A-59255</t>
  </si>
  <si>
    <t>54968</t>
  </si>
  <si>
    <t>411663</t>
  </si>
  <si>
    <t>SIGMA-ALDRICH, INC.</t>
  </si>
  <si>
    <t>8010016841835</t>
  </si>
  <si>
    <t>WALKWAY COMPOUND,GREY</t>
  </si>
  <si>
    <t>A-A-59166 TYPE II 36231</t>
  </si>
  <si>
    <t>A-A-59166</t>
  </si>
  <si>
    <t>SMØREMIDDEL,6-66</t>
  </si>
  <si>
    <t>CRC,HYDROKARBONER</t>
  </si>
  <si>
    <t>300 ML,AEROSOL</t>
  </si>
  <si>
    <t>30391</t>
  </si>
  <si>
    <t>SMØREMIDDEL,2-26</t>
  </si>
  <si>
    <t>Elektronikk rens, CRC2-26</t>
  </si>
  <si>
    <t>B0959</t>
  </si>
  <si>
    <t>CRC INDUSTRIES EUROP</t>
  </si>
  <si>
    <t>SMØREMIDDEL,BRAKELUBE PRO</t>
  </si>
  <si>
    <t>Gul</t>
  </si>
  <si>
    <t>LIM,3M SCOTCH-WELD SPRAYLIM 77</t>
  </si>
  <si>
    <t>1526H</t>
  </si>
  <si>
    <t>500 ml x 12 stk</t>
  </si>
  <si>
    <t>3M POLAND SP. Z.O.O</t>
  </si>
  <si>
    <t>9150660652454</t>
  </si>
  <si>
    <t>TO 1U-FJF-5012 CH 12-00-06</t>
  </si>
  <si>
    <t>MOLYKOTE557</t>
  </si>
  <si>
    <t>VASKEMIDDEL,OK 340 FLY- OG INDUSTRIVASK</t>
  </si>
  <si>
    <t>Plastkanne</t>
  </si>
  <si>
    <t xml:space="preserve">Alkalisk, etsende </t>
  </si>
  <si>
    <t>SMØREMIDDEL,SUPER ADHESIVE GREASE</t>
  </si>
  <si>
    <t>30585</t>
  </si>
  <si>
    <t>100 ML,TUBE</t>
  </si>
  <si>
    <t>SMØREMIDDEL,SILICONE,CRC</t>
  </si>
  <si>
    <t>Silikon, smøremiddel</t>
  </si>
  <si>
    <t>LIM,ARALDITE RAPID DOBBELTSPRØYTE 24ML</t>
  </si>
  <si>
    <t>Epoxy tokomponent</t>
  </si>
  <si>
    <t>Dobbelsprøyte</t>
  </si>
  <si>
    <t>N1407</t>
  </si>
  <si>
    <t>24 ml</t>
  </si>
  <si>
    <t>BISTERFIELD NORGE AS</t>
  </si>
  <si>
    <t>ANTI-SKLI MIDDEL,3M SCOTCH-CLAD 7888 GRÅ</t>
  </si>
  <si>
    <t>Boks 1000 ml</t>
  </si>
  <si>
    <t>Kjørebaner</t>
  </si>
  <si>
    <t>A650N</t>
  </si>
  <si>
    <t>3M SVENSKA AKTI</t>
  </si>
  <si>
    <t>LØSEMIDDEL,KEMETYL IPA,204 L</t>
  </si>
  <si>
    <t>TEKN.REN,ISOPROPANOL</t>
  </si>
  <si>
    <t>600163</t>
  </si>
  <si>
    <t>204 liter dunk</t>
  </si>
  <si>
    <t>LIM,ARALDITE STANDARD G SC 24 ML</t>
  </si>
  <si>
    <t>Dobbeltsprøyte</t>
  </si>
  <si>
    <t>24 ML</t>
  </si>
  <si>
    <t>KITT,LOCTITE 3463</t>
  </si>
  <si>
    <t>REP,2 KOMP,EPOXY</t>
  </si>
  <si>
    <t>TUBE 50 GR</t>
  </si>
  <si>
    <t>AE74N</t>
  </si>
  <si>
    <t>396918</t>
  </si>
  <si>
    <t>HENKEL NORDEN AKTIEBOLAG</t>
  </si>
  <si>
    <t>STØVFJERNER,CRC DUST FREE</t>
  </si>
  <si>
    <t xml:space="preserve">A804N </t>
  </si>
  <si>
    <t>CRC INDUSTRIES SWEDE</t>
  </si>
  <si>
    <t>PAKNINGSFJERNER,CRC GASKET REMOVER PRO</t>
  </si>
  <si>
    <t xml:space="preserve">Lim/sealant </t>
  </si>
  <si>
    <t>RENSEMIDDEL,CRC LECTRA CLEAN II</t>
  </si>
  <si>
    <t>Til Mek.deler</t>
  </si>
  <si>
    <t>CRC ELECTRONIC CLEANER AEROSOL</t>
  </si>
  <si>
    <t>TIL EL.-UTSTYR</t>
  </si>
  <si>
    <t>SPRAYBOKS 500ML</t>
  </si>
  <si>
    <t>A804N A</t>
  </si>
  <si>
    <t>CRC INDUSTRIES SWEDEN AKTIEBOLAG</t>
  </si>
  <si>
    <t xml:space="preserve">Gasslekasje, CRC ECO lead finder </t>
  </si>
  <si>
    <t>Vannbasert</t>
  </si>
  <si>
    <t>LIM,CASCO STRONG EPOXYRAPID,30 ML</t>
  </si>
  <si>
    <t>Tuber, 10 x 30 ml</t>
  </si>
  <si>
    <t>8030016946565</t>
  </si>
  <si>
    <t>1-32195348,CM1990</t>
  </si>
  <si>
    <t>LOCTITE LB 8700</t>
  </si>
  <si>
    <t>1 LB (0,453kg)</t>
  </si>
  <si>
    <t>SILICONE PASTE A,0.9KG</t>
  </si>
  <si>
    <t>AX-MSC-0151,TO-31R2-4-N001-5001</t>
  </si>
  <si>
    <t>28792</t>
  </si>
  <si>
    <t>60004446</t>
  </si>
  <si>
    <t>0,9 kg</t>
  </si>
  <si>
    <t>WACKER CORP</t>
  </si>
  <si>
    <t>6850251632983</t>
  </si>
  <si>
    <t>SILICONE PASTE B,0.1KG</t>
  </si>
  <si>
    <t>AX-MSC-0160,TO-31R2-4-N001-5001</t>
  </si>
  <si>
    <t>ELASTOSIL RT 625 A/B</t>
  </si>
  <si>
    <t>0,1 kg</t>
  </si>
  <si>
    <t>7930143099708</t>
  </si>
  <si>
    <t>EI021 HS9012</t>
  </si>
  <si>
    <t>ALTUGLASCLEANER</t>
  </si>
  <si>
    <t>F2615</t>
  </si>
  <si>
    <t>533-10000</t>
  </si>
  <si>
    <t>ALTUGLAS INTERNATIONAL SAS</t>
  </si>
  <si>
    <t>JA-A-00-54-00-00A-077A-D,CM4998</t>
  </si>
  <si>
    <t>HARDENER 7835 NV COLOURLESS</t>
  </si>
  <si>
    <t>0628-9001-7835C</t>
  </si>
  <si>
    <t>JA-A-00-54-00-00A-077A-D,CM4008</t>
  </si>
  <si>
    <t>0628/9001</t>
  </si>
  <si>
    <t>8010143695810</t>
  </si>
  <si>
    <t>PRIMER P15 CM4093</t>
  </si>
  <si>
    <t>CELOMER 6840B</t>
  </si>
  <si>
    <t>SR 1-29892931 ISSUE B CM4093</t>
  </si>
  <si>
    <t>7630/3600-KAH0</t>
  </si>
  <si>
    <t>CA1010,160ML</t>
  </si>
  <si>
    <t>JA-A-00-50-00-00A-016A-C,CM0532</t>
  </si>
  <si>
    <t>CA101006OZ</t>
  </si>
  <si>
    <t>CONDUCTIVE PASTE</t>
  </si>
  <si>
    <t>CHO-LUBE E117,200GR</t>
  </si>
  <si>
    <t>P1500322</t>
  </si>
  <si>
    <t>200 gram</t>
  </si>
  <si>
    <t>CORROTION INHIBITOR</t>
  </si>
  <si>
    <t>ARDROX 311 PX4,25L</t>
  </si>
  <si>
    <t>AR3310025L</t>
  </si>
  <si>
    <t>POLYURETHANE COATING (SILVER &amp; ALU)</t>
  </si>
  <si>
    <t>CA8201,FS 17178,7.6L</t>
  </si>
  <si>
    <t>8201F17178MPG22K</t>
  </si>
  <si>
    <t>7,6 L</t>
  </si>
  <si>
    <t>ADHESIVE (GREY)</t>
  </si>
  <si>
    <t>3145RTV,90ML</t>
  </si>
  <si>
    <t>THIXOTROPIC PASTE,NON-CORROSIVE</t>
  </si>
  <si>
    <t>VAR0000065</t>
  </si>
  <si>
    <t>SOLVENT (ETHYL ACETATE,TECHNICAL)</t>
  </si>
  <si>
    <t>ECA3084-20&amp;ECA3105</t>
  </si>
  <si>
    <t>JA-A-00-52-00-00A-077A-D,CM2997</t>
  </si>
  <si>
    <t>ETHACET500</t>
  </si>
  <si>
    <t>PR812,100ML</t>
  </si>
  <si>
    <t>JA-A-00-56-00-00A-077A-D CM6002</t>
  </si>
  <si>
    <t>PR812-1001</t>
  </si>
  <si>
    <t>PR1750B2,150ML</t>
  </si>
  <si>
    <t>PR1750B2-1003</t>
  </si>
  <si>
    <t>PR1826B2,100ML</t>
  </si>
  <si>
    <t>PR1826B2-1001</t>
  </si>
  <si>
    <t>PR1826B1/4,100ML</t>
  </si>
  <si>
    <t>PR1826B1/4-1001</t>
  </si>
  <si>
    <t>PR1750B1/2,150ML</t>
  </si>
  <si>
    <t>01750BA105</t>
  </si>
  <si>
    <t>PR1770B2,100ML</t>
  </si>
  <si>
    <t>JA-A-00-56-00-00A-077A-D,CM6160</t>
  </si>
  <si>
    <t>1770BB0100</t>
  </si>
  <si>
    <t>8030014643560</t>
  </si>
  <si>
    <t>PR1772B2,100ML</t>
  </si>
  <si>
    <t>JA-A-00-56-00-00A-077A-D,CM6130</t>
  </si>
  <si>
    <t>PR1771B2-1001</t>
  </si>
  <si>
    <t>PR1440B2,150ML</t>
  </si>
  <si>
    <t>AMS-S-8802 Type II Class B2</t>
  </si>
  <si>
    <t>PR1440B2-1003</t>
  </si>
  <si>
    <t>PS890B2,100ML</t>
  </si>
  <si>
    <t>JA-A-00-56-00-00A-077A-D,CM6087</t>
  </si>
  <si>
    <t>PS890BB100</t>
  </si>
  <si>
    <t>PR1773B2,100ML</t>
  </si>
  <si>
    <t>JA-A-00-99-60-010-941E-A,CM6001</t>
  </si>
  <si>
    <t>P1600168</t>
  </si>
  <si>
    <t>PR2001B2,55ML</t>
  </si>
  <si>
    <t>PR2001B2-1000</t>
  </si>
  <si>
    <t>MASTINOX D40,160ML</t>
  </si>
  <si>
    <t>JA-A-00-56-00-00A-077A-D,CM6964</t>
  </si>
  <si>
    <t>1101XXXXXXCAEI15F</t>
  </si>
  <si>
    <t>PRIMER 7835,5L</t>
  </si>
  <si>
    <t>JA-A-00-54-00-00A-077A-D,CM0488</t>
  </si>
  <si>
    <t>41233600-KAH0</t>
  </si>
  <si>
    <t>PU66 8H NL BAC201,5L</t>
  </si>
  <si>
    <t>JA-A-00-54-00-00A-077A-D,CM4999</t>
  </si>
  <si>
    <t>54623801-KAH0</t>
  </si>
  <si>
    <t>54623711-KAHO,5L</t>
  </si>
  <si>
    <t>JA-A-00-54-00-00A-077A-D,CM4997</t>
  </si>
  <si>
    <t>54623711-KAH0</t>
  </si>
  <si>
    <t>DESOTHANE FS36270,4L</t>
  </si>
  <si>
    <t>CM4938 KIT</t>
  </si>
  <si>
    <t>8360C01383L-KBD0 + 8310B-LTK0</t>
  </si>
  <si>
    <t>0,4 liter</t>
  </si>
  <si>
    <t>PAINT,TOP COAT,MRB,OLIVE GREEN</t>
  </si>
  <si>
    <t>TOPCOATMATTOLIVE 3L</t>
  </si>
  <si>
    <t>8311F34088L-KBD0</t>
  </si>
  <si>
    <t>PAINT,HEAT RESISTING</t>
  </si>
  <si>
    <t>N56582/T508 WHITE,5L</t>
  </si>
  <si>
    <t>JA-A-00-54-00-00A-077A-D,CM0430</t>
  </si>
  <si>
    <t>7330/0000-KCH0</t>
  </si>
  <si>
    <t>LACQUER,WHITE</t>
  </si>
  <si>
    <t>TOPCOATGLOSSWHITE 5L</t>
  </si>
  <si>
    <t>8300BP0802E-KBHU</t>
  </si>
  <si>
    <t>PU66 8HNL,FS33655,5L</t>
  </si>
  <si>
    <t>JA-A-00-54-00-00A-077A-D,CM4990</t>
  </si>
  <si>
    <t>54623665-KAH0</t>
  </si>
  <si>
    <t>8040123635370</t>
  </si>
  <si>
    <t>Levers i 3,5 oz</t>
  </si>
  <si>
    <t>B1103</t>
  </si>
  <si>
    <t>EY3010-6 OZ</t>
  </si>
  <si>
    <t>SHUR-LOK INTERNATIONAL</t>
  </si>
  <si>
    <t>MIL-PRF-23377K TY1 CLC2</t>
  </si>
  <si>
    <t>MIL-PRF-23377K TY 1,CL C2</t>
  </si>
  <si>
    <t>FLAT GREY 4,7L</t>
  </si>
  <si>
    <t>SR# 1-20353354/SR-BDU-2016-243</t>
  </si>
  <si>
    <t>MIL-C-46168DTYIV 36440</t>
  </si>
  <si>
    <t>4,7 L</t>
  </si>
  <si>
    <t>ATTACHING PARTS</t>
  </si>
  <si>
    <t>3M SCOTCH-GRIP 1022</t>
  </si>
  <si>
    <t>C0418</t>
  </si>
  <si>
    <t>3M IDB40069394</t>
  </si>
  <si>
    <t>AIRBUS HELICOPTERS DEUTSCHLAND GMBH - ENTWICKLUNG</t>
  </si>
  <si>
    <t>PR1773A2,100ML</t>
  </si>
  <si>
    <t>JA-A-00-56-00-00A-077A-D,CM6052</t>
  </si>
  <si>
    <t>P1773AA6FO</t>
  </si>
  <si>
    <t>LOCTITE EA9203,3.8L</t>
  </si>
  <si>
    <t>EA92030USG</t>
  </si>
  <si>
    <t>3,8 liter</t>
  </si>
  <si>
    <t>LOCTITE EA9395,0.95L</t>
  </si>
  <si>
    <t>JA-A-00-56-00-00A-077A-D,CM6041</t>
  </si>
  <si>
    <t>EA93951USQ</t>
  </si>
  <si>
    <t>0,95 liter = 1 qt</t>
  </si>
  <si>
    <t>LOCTITE EA9394,TYC2A</t>
  </si>
  <si>
    <t>JA-A-00-56-00-00A-077A-D,CM6943</t>
  </si>
  <si>
    <t>EA9394C2QT</t>
  </si>
  <si>
    <t>COATING BASE</t>
  </si>
  <si>
    <t>P6173-3TYIV-20,3.8L</t>
  </si>
  <si>
    <t>(Erstattes av CAAPCOAT FL-710G 16, 36270)</t>
  </si>
  <si>
    <t>6727</t>
  </si>
  <si>
    <t>CAAP CO., INC.</t>
  </si>
  <si>
    <t>REPAIR COMPOUND KIT</t>
  </si>
  <si>
    <t>1/FP-300-RP,100GR</t>
  </si>
  <si>
    <t>IMAS FOB 441 FMS-3059 FORM</t>
  </si>
  <si>
    <t>6998</t>
  </si>
  <si>
    <t>PRIMER,ADHESIVE (BLACK)</t>
  </si>
  <si>
    <t>BETAPRIME5404,100ML</t>
  </si>
  <si>
    <t>JA-A-00-50-00-00A-016A-C,CM6081</t>
  </si>
  <si>
    <t>P1500581</t>
  </si>
  <si>
    <t>EPOXYPRIMER 37076,5L</t>
  </si>
  <si>
    <t>JA-A-00-54-00-00A-077A-D,CM4945</t>
  </si>
  <si>
    <t>3707610145</t>
  </si>
  <si>
    <t>PR1776B2,100ML</t>
  </si>
  <si>
    <t>JA-A-00-99-60-010-941E-A,CM6135</t>
  </si>
  <si>
    <t>PR1776B2-FA1025</t>
  </si>
  <si>
    <t>AA59601TY2,P-D-680,1</t>
  </si>
  <si>
    <t>6B8B2</t>
  </si>
  <si>
    <t>AA59601TY2-5GL</t>
  </si>
  <si>
    <t>NEXEO SOLUTIONS, LLC</t>
  </si>
  <si>
    <t>MIL-PRF-5606H,5L</t>
  </si>
  <si>
    <t>JA-A-00-55-00-00A-077A-D,CM5992</t>
  </si>
  <si>
    <t>ASF41005LT</t>
  </si>
  <si>
    <t>RTV157,82.8ML</t>
  </si>
  <si>
    <t>RTV157 2.8 OZ TUBE</t>
  </si>
  <si>
    <t>RTV157-28OZ=2</t>
  </si>
  <si>
    <t>82,8 ml = 2,8 oz tube</t>
  </si>
  <si>
    <t>AQUAVANTAGE1990GC,25</t>
  </si>
  <si>
    <t>JA-A-00-52-00-00A-077A-D,CM2978</t>
  </si>
  <si>
    <t>301008</t>
  </si>
  <si>
    <t>BRULIN HOLDING COMPANY, INC</t>
  </si>
  <si>
    <t>8010017273660</t>
  </si>
  <si>
    <t>PRIMER,ZINC CHROMATE</t>
  </si>
  <si>
    <t>TY1 CLC Yellow</t>
  </si>
  <si>
    <t>TT-P-1757</t>
  </si>
  <si>
    <t>MAGNOBOND 6398,0.47L</t>
  </si>
  <si>
    <t>6398-AB-112ML</t>
  </si>
  <si>
    <t>0,47 liter</t>
  </si>
  <si>
    <t>VARNISH</t>
  </si>
  <si>
    <t>VERNELEC OU43 022</t>
  </si>
  <si>
    <t>JA-A-00-55-00-00A-077A-D,CM0514</t>
  </si>
  <si>
    <t>V43022001L</t>
  </si>
  <si>
    <t>SOLVENT,FLUORINATED</t>
  </si>
  <si>
    <t>GALDEN SV80,5L</t>
  </si>
  <si>
    <t>HEAT TRANSFER FLUID</t>
  </si>
  <si>
    <t>F3164</t>
  </si>
  <si>
    <t>301415</t>
  </si>
  <si>
    <t>SOLVAY</t>
  </si>
  <si>
    <t>8010144378641</t>
  </si>
  <si>
    <t>P05 PRIMER,8194</t>
  </si>
  <si>
    <t>EAP05-5LITERS, 7835 NV or 08194 color: YELLOW</t>
  </si>
  <si>
    <t>AEP051269-118</t>
  </si>
  <si>
    <t>FILLER,DENT,METAL SURFACE</t>
  </si>
  <si>
    <t>N58479/T508+N59029</t>
  </si>
  <si>
    <t>JA-A-00-53-00-00A-077A-D,CM0303</t>
  </si>
  <si>
    <t>N58479/T508-1390</t>
  </si>
  <si>
    <t>PU88,FS36176,5L</t>
  </si>
  <si>
    <t>NH90 IETP CM4939/CM4940</t>
  </si>
  <si>
    <t>55552760-KAH0</t>
  </si>
  <si>
    <t>JA-A-00-56-00-00A-077A-D,CM6993</t>
  </si>
  <si>
    <t>1189654</t>
  </si>
  <si>
    <t>CLEANER,ARDROX 6484A,25L</t>
  </si>
  <si>
    <t>ARDROX 6484A,25L</t>
  </si>
  <si>
    <t>MIL-PRF-87937 Type IV</t>
  </si>
  <si>
    <t>203066201</t>
  </si>
  <si>
    <t>9150015652358</t>
  </si>
  <si>
    <t>SR 1-32183452 CM0103</t>
  </si>
  <si>
    <t>ROYCO 500</t>
  </si>
  <si>
    <t>8030016744562</t>
  </si>
  <si>
    <t>TCTO-1F-16-2711,SEC.5.1.1</t>
  </si>
  <si>
    <t>4866</t>
  </si>
  <si>
    <t>VIBRA-TITE VC-5</t>
  </si>
  <si>
    <t>ND INDUSTRIES INC</t>
  </si>
  <si>
    <t>9150001837808</t>
  </si>
  <si>
    <t>LUBRICATION OIL,ENGINE</t>
  </si>
  <si>
    <t>MIL-PRF-2104</t>
  </si>
  <si>
    <t>M2104-2-30W</t>
  </si>
  <si>
    <t>PR 1764 M B2</t>
  </si>
  <si>
    <t>SR-KJE-2019-032 SR 1-32195348 B</t>
  </si>
  <si>
    <t>PR1764B2</t>
  </si>
  <si>
    <t>8030016720809</t>
  </si>
  <si>
    <t>PRIMER,SEALING COMP</t>
  </si>
  <si>
    <t>F-35 GUC LISTE</t>
  </si>
  <si>
    <t>PR-2260</t>
  </si>
  <si>
    <t>30 g</t>
  </si>
  <si>
    <t>6850145683001</t>
  </si>
  <si>
    <t>WATER REPELLENT KIT</t>
  </si>
  <si>
    <t>JA-A-00-99-70-010-941E-A CM7891</t>
  </si>
  <si>
    <t>F0360</t>
  </si>
  <si>
    <t>SPSDC-2-0-3</t>
  </si>
  <si>
    <t>SAINT-GOBAIN SULLY</t>
  </si>
  <si>
    <t>8010145647356</t>
  </si>
  <si>
    <t>BRAND NAME: 6454</t>
  </si>
  <si>
    <t>Colour: ORANGE, FLUORESCENT</t>
  </si>
  <si>
    <t>8575UP110-MONOPOL-FLUO-B5K</t>
  </si>
  <si>
    <t>8010123496040</t>
  </si>
  <si>
    <t>(Alexit 472-20)</t>
  </si>
  <si>
    <t>5 L (5 kg)</t>
  </si>
  <si>
    <t>9150016775488</t>
  </si>
  <si>
    <t>ASSEMBLY FLUID,NON-METALLIC FLUID NO 1</t>
  </si>
  <si>
    <t>1H-412-5012 13-1 ITEM C-024</t>
  </si>
  <si>
    <t>2845-12320-00</t>
  </si>
  <si>
    <t>8030992248707</t>
  </si>
  <si>
    <t>STUDLOCK</t>
  </si>
  <si>
    <t>loctite 270</t>
  </si>
  <si>
    <t>LOTITE270-10ML</t>
  </si>
  <si>
    <t>8030016754907</t>
  </si>
  <si>
    <t>FILLER BOND AEROSPACE PUTTY (750ML)</t>
  </si>
  <si>
    <t>54636</t>
  </si>
  <si>
    <t>EP007</t>
  </si>
  <si>
    <t>THE SHERWIN-WILLIAMS COMPANY</t>
  </si>
  <si>
    <t>8030121925003</t>
  </si>
  <si>
    <t>SEALING AND MARKING COMPOUND</t>
  </si>
  <si>
    <t>JA-A-00-54-00-00A-077A-D CM6040</t>
  </si>
  <si>
    <t>C1614</t>
  </si>
  <si>
    <t>13000ROT20ML</t>
  </si>
  <si>
    <t>20 ml</t>
  </si>
  <si>
    <t>LACKFABRIK BÄDER GMBH &amp; CO. KG</t>
  </si>
  <si>
    <t>8030016830275</t>
  </si>
  <si>
    <t>FILL BOND AERSOPACE PUTTY</t>
  </si>
  <si>
    <t>EP007S</t>
  </si>
  <si>
    <t>75 ml</t>
  </si>
  <si>
    <t>6850016737492</t>
  </si>
  <si>
    <t>SILICONE,FLUID</t>
  </si>
  <si>
    <t>NATO KODE: S-172, C273</t>
  </si>
  <si>
    <t>DOW CORNING 200 FLUID, 100 CST</t>
  </si>
  <si>
    <t>9150218686785</t>
  </si>
  <si>
    <t>REF  (IOS) TO 11W1-12-4-32S-3</t>
  </si>
  <si>
    <t>MIL-L-46000</t>
  </si>
  <si>
    <t>8030015193318</t>
  </si>
  <si>
    <t>JA-A-00-99-70-010-941E-A CM0700</t>
  </si>
  <si>
    <t>EGC-1700</t>
  </si>
  <si>
    <t>5,4 kg</t>
  </si>
  <si>
    <t>9150007534686</t>
  </si>
  <si>
    <t>LUBRICATING OIL,SEM</t>
  </si>
  <si>
    <t>LIQUID LUBRICATION</t>
  </si>
  <si>
    <t>GUN LUBRICATION FOR M61A1</t>
  </si>
  <si>
    <t>MILL46000</t>
  </si>
  <si>
    <t>8030991805854</t>
  </si>
  <si>
    <t>MOLYSULFIDE</t>
  </si>
  <si>
    <t>ROCOL MT-LM-750GRAMME</t>
  </si>
  <si>
    <t>750 g</t>
  </si>
  <si>
    <t>9150251509860</t>
  </si>
  <si>
    <t>SYREFRI VASELIN,TEKNISK</t>
  </si>
  <si>
    <t>AIRCRAFT SERVICING MANUAL</t>
  </si>
  <si>
    <t>N0123</t>
  </si>
  <si>
    <t>236465</t>
  </si>
  <si>
    <t>CIRCLE K NORGE AS</t>
  </si>
  <si>
    <t>6850015927579</t>
  </si>
  <si>
    <t>1 ounze jar</t>
  </si>
  <si>
    <t>T8E-1</t>
  </si>
  <si>
    <t>8030995774641</t>
  </si>
  <si>
    <t>C-130J ENGINE</t>
  </si>
  <si>
    <t>PX28,20 LITERS</t>
  </si>
  <si>
    <t>16606</t>
  </si>
  <si>
    <t>8010001182351</t>
  </si>
  <si>
    <t>LACQUER (GREEN 34424)</t>
  </si>
  <si>
    <t>TCTO-NO1C-130J-I-4473V4</t>
  </si>
  <si>
    <t>TT-L-20</t>
  </si>
  <si>
    <t>8010008108022</t>
  </si>
  <si>
    <t>LACQUER (BLACK 37038)</t>
  </si>
  <si>
    <t>pigmented, lusterless</t>
  </si>
  <si>
    <t>8010001663160</t>
  </si>
  <si>
    <t>LACQUER (GRAY 36118)</t>
  </si>
  <si>
    <t>8010001429279</t>
  </si>
  <si>
    <t>EPOXY PRIMER COATING KIT (YELLOW)</t>
  </si>
  <si>
    <t>C-130J,COMP A &amp; B,1 TY,C CLASS</t>
  </si>
  <si>
    <t>8010014983436</t>
  </si>
  <si>
    <t>MIL-PRF-85582 TY1CLASS N</t>
  </si>
  <si>
    <t>44GN098</t>
  </si>
  <si>
    <t>8030993788119</t>
  </si>
  <si>
    <t>SEALING COMPOUND (GREY)</t>
  </si>
  <si>
    <t>MIL-PRF-81733 TY2 GRB</t>
  </si>
  <si>
    <t>Alt. PS870 B2 eller 3M AC-735 B-2</t>
  </si>
  <si>
    <t xml:space="preserve">PR2870B2-M1001 </t>
  </si>
  <si>
    <t>semkit</t>
  </si>
  <si>
    <t>8030000625866</t>
  </si>
  <si>
    <t>MIL-PRF-16173E GR IV CL I</t>
  </si>
  <si>
    <t>TO-NO11F1-AAQ33-2,WP 003,TBL.4</t>
  </si>
  <si>
    <t>TECTYL 846</t>
  </si>
  <si>
    <t>VALVOLINE INC</t>
  </si>
  <si>
    <t>6850009901581</t>
  </si>
  <si>
    <t>JTD F35-AAA-A2100000003-930A-M</t>
  </si>
  <si>
    <t>MILL25567</t>
  </si>
  <si>
    <t>1 galllon</t>
  </si>
  <si>
    <t>9150011977689</t>
  </si>
  <si>
    <t>GREASE,AUTO &amp; ARTILLERY(BRAYCOTE 610)</t>
  </si>
  <si>
    <t>JTD F35-AAA-A5232111000-271A-A</t>
  </si>
  <si>
    <t>M-10924-D</t>
  </si>
  <si>
    <t>9150015407267</t>
  </si>
  <si>
    <t>JTD F35-FAA-A5111010000-258A-A</t>
  </si>
  <si>
    <t>70307-12</t>
  </si>
  <si>
    <t>ORE-LUBE CORPORATION</t>
  </si>
  <si>
    <t>6850010115039</t>
  </si>
  <si>
    <t>KIT,ANTIFREEZE TEST</t>
  </si>
  <si>
    <t>JTD F35-FAA-S2190012000-281A-A</t>
  </si>
  <si>
    <t>1BY35</t>
  </si>
  <si>
    <t>311521</t>
  </si>
  <si>
    <t xml:space="preserve">	 0.010 CUBIC FEET</t>
  </si>
  <si>
    <t>ENVIRONMENTAL TEST SYSTEMS INC</t>
  </si>
  <si>
    <t>9150145713016</t>
  </si>
  <si>
    <t>LUBRICATING OIL,ENGINE</t>
  </si>
  <si>
    <t>FADG6</t>
  </si>
  <si>
    <t>DELVAC 1330-T20L</t>
  </si>
  <si>
    <t>EXXONMOBIL CHEMICAL FRANCE</t>
  </si>
  <si>
    <t>8040143376500</t>
  </si>
  <si>
    <t>JA-A-00-56-00-00A-077A-D CM0606</t>
  </si>
  <si>
    <t>S3798</t>
  </si>
  <si>
    <t>AW106B0ITE1KG</t>
  </si>
  <si>
    <t>CIBA AG</t>
  </si>
  <si>
    <t>9150142142258</t>
  </si>
  <si>
    <t>GREASE,GRAPHITE,NYCO GREASE GN GA 47</t>
  </si>
  <si>
    <t>IETP NH90 CM0158</t>
  </si>
  <si>
    <t>NYCO GREASE GN GA 47-B1KG</t>
  </si>
  <si>
    <t>8040123284952</t>
  </si>
  <si>
    <t>LOCTITE SF 7452,ACTIVATOR</t>
  </si>
  <si>
    <t>LOCTITE 7452-18 ML</t>
  </si>
  <si>
    <t>18 ml</t>
  </si>
  <si>
    <t>8040015314856</t>
  </si>
  <si>
    <t>JA-A-65-99-92-010-941F-A</t>
  </si>
  <si>
    <t>E-20HP</t>
  </si>
  <si>
    <t>patron à 50ml.</t>
  </si>
  <si>
    <t>8030131105313</t>
  </si>
  <si>
    <t>ADHESIVE,SEALING COMPOUND</t>
  </si>
  <si>
    <t>Loctite 290</t>
  </si>
  <si>
    <t>SBP-JA-A-55-11-00-01A-A-A-001</t>
  </si>
  <si>
    <t>L0CTITE 290</t>
  </si>
  <si>
    <t>8030992248995</t>
  </si>
  <si>
    <t>ADHESIVE,LOCKING SEALANT</t>
  </si>
  <si>
    <t>LOCTITE290-10ML</t>
  </si>
  <si>
    <t>8040013403687</t>
  </si>
  <si>
    <t>ADHESIVE (SILVER)</t>
  </si>
  <si>
    <t>IETP NH90 CM6967</t>
  </si>
  <si>
    <t>ECCOBOND 56C/CATALYST 9</t>
  </si>
  <si>
    <t>9150251458668</t>
  </si>
  <si>
    <t>Aeroshell grease 14</t>
  </si>
  <si>
    <t>G-366 MIL-G-25537 BKS A 3KG</t>
  </si>
  <si>
    <t>AEROSHELLGREASE14-3KG</t>
  </si>
  <si>
    <t>9150145574527</t>
  </si>
  <si>
    <t>GREASE,GRAPHITE</t>
  </si>
  <si>
    <t>GRAPHITE,NATO CODE NO.G-355</t>
  </si>
  <si>
    <t>NYCOGREASE GN 06-3-CG400G</t>
  </si>
  <si>
    <t>6850011174487</t>
  </si>
  <si>
    <t>ETCHING COMPOUND</t>
  </si>
  <si>
    <t>TCTO NO2J-AE2100D3-564</t>
  </si>
  <si>
    <t>MS6105B02</t>
  </si>
  <si>
    <t>8010014670160</t>
  </si>
  <si>
    <t>EPOXY,PRIMER,COATING KIT (LIGHT GREEN)</t>
  </si>
  <si>
    <t>TCTO-NO1C-130J-972,TY 1,CL C2</t>
  </si>
  <si>
    <t>M85582-1-C2-001P-LIGHT GREEN</t>
  </si>
  <si>
    <t>MILITA+A853:K853RY SPECIFICATIONS PROMULGATED BY MILITARY DEPARTMENTS/AGENCIES UNDER AUTHORITY OF DEFENSE STANDARDIZATION MANUAL 4</t>
  </si>
  <si>
    <t>7520123767168</t>
  </si>
  <si>
    <t>MARKER,TUBE TYPE (BLACK)</t>
  </si>
  <si>
    <t>IETP NH90 CM7969,WATERPROOF</t>
  </si>
  <si>
    <t>C7277</t>
  </si>
  <si>
    <t>4-780001</t>
  </si>
  <si>
    <t>EDDING AKTIENGESELLSCHAFT</t>
  </si>
  <si>
    <t>8010171245297</t>
  </si>
  <si>
    <t>POLYURETHANE COATING (WHITE),666-58</t>
  </si>
  <si>
    <t>IETP NH90 CM4080,FSB37875</t>
  </si>
  <si>
    <t>666-58/X-503 FSB37875</t>
  </si>
  <si>
    <t>8010145882397</t>
  </si>
  <si>
    <t>SR# 1-19927505/SR-KJE-2016-070</t>
  </si>
  <si>
    <t>ECS2139.20-3605</t>
  </si>
  <si>
    <t>8010145882398</t>
  </si>
  <si>
    <t>(evt. PPG 0469/9000)</t>
  </si>
  <si>
    <t xml:space="preserve">DHS186-111.22 </t>
  </si>
  <si>
    <t>8010123569431</t>
  </si>
  <si>
    <t>JA-A-00-99-40-010-941E-A</t>
  </si>
  <si>
    <t>ALEXIT-VERDUENNER 901-45-5KG</t>
  </si>
  <si>
    <t>9150014198958</t>
  </si>
  <si>
    <t>LUBRICATING OIL,A/C TURBOSHAFT ENGINE</t>
  </si>
  <si>
    <t>SYNTHETIC BASE,1 QUART</t>
  </si>
  <si>
    <t>70878</t>
  </si>
  <si>
    <t>MOBIL JET OIL 254</t>
  </si>
  <si>
    <t>1 qt= 0,946 liter</t>
  </si>
  <si>
    <t>EXXONMOBIL CORPORATION</t>
  </si>
  <si>
    <t>9150002659408</t>
  </si>
  <si>
    <t>HYDRAULIKKVÆSKE,MINERALSK,SUPERREN</t>
  </si>
  <si>
    <t>HYDRAUNYCOIL FH 51, castrol aero 40</t>
  </si>
  <si>
    <t>9150015512911</t>
  </si>
  <si>
    <t>NH90 IETP CM0114</t>
  </si>
  <si>
    <t>SUPER-O-LUBE 0.5CC</t>
  </si>
  <si>
    <t>0,5 oz</t>
  </si>
  <si>
    <t>8040015900425</t>
  </si>
  <si>
    <t>ADHESIVE-18 DEGREES CELSIUS</t>
  </si>
  <si>
    <t>NH90 IETP CM6098</t>
  </si>
  <si>
    <t>4622</t>
  </si>
  <si>
    <t>METLBOND 1113 0.06 48</t>
  </si>
  <si>
    <t>600 square feet</t>
  </si>
  <si>
    <t>CYTEC ENGINEERED MATERIALS INC.</t>
  </si>
  <si>
    <t>8040015622253</t>
  </si>
  <si>
    <t>RESIN EPOXY</t>
  </si>
  <si>
    <t>NH90 IETP CM6947,CM6948</t>
  </si>
  <si>
    <t>EPOCAST 52 A/B</t>
  </si>
  <si>
    <t>8040143305837</t>
  </si>
  <si>
    <t>NH90 IETP CM4931</t>
  </si>
  <si>
    <t>0707-9000-1L</t>
  </si>
  <si>
    <t>8010145650432</t>
  </si>
  <si>
    <t>NH90 IETP CM4932</t>
  </si>
  <si>
    <t>5425-6407-4L</t>
  </si>
  <si>
    <t>8010123797052</t>
  </si>
  <si>
    <t>NH90 IETP CM0430</t>
  </si>
  <si>
    <t>N56582 T508 - 5LT</t>
  </si>
  <si>
    <t>8010145416937</t>
  </si>
  <si>
    <t>NH90 IETP CM4941</t>
  </si>
  <si>
    <t>0575/9000-5L</t>
  </si>
  <si>
    <t>8010145106723</t>
  </si>
  <si>
    <t>PAINT,RUBBER (GRAY)</t>
  </si>
  <si>
    <t>NH90 IETP CM4083</t>
  </si>
  <si>
    <t>5495/7006</t>
  </si>
  <si>
    <t>8010144832891</t>
  </si>
  <si>
    <t>POLYURETHANE COATING (VIVID YELLOW)</t>
  </si>
  <si>
    <t>NH90 IETP CM4997</t>
  </si>
  <si>
    <t>5462/3711-5L</t>
  </si>
  <si>
    <t>8010992295019</t>
  </si>
  <si>
    <t>POLYURETHANE COATING (CHERRY RED)</t>
  </si>
  <si>
    <t>NH90 IETP CM4955</t>
  </si>
  <si>
    <t>CA8311 GB0538L</t>
  </si>
  <si>
    <t>8010145641296</t>
  </si>
  <si>
    <t>LACQUER (BLUE)</t>
  </si>
  <si>
    <t>PU66/5462 6178 (BS 175B5L)</t>
  </si>
  <si>
    <t>LAQUER</t>
  </si>
  <si>
    <t>NH90 IETP CM4996</t>
  </si>
  <si>
    <t>5462-3503-5L</t>
  </si>
  <si>
    <t>8010996675165</t>
  </si>
  <si>
    <t>POLYURETHANE COATING (SAND)</t>
  </si>
  <si>
    <t>NH90 IETP CM4952</t>
  </si>
  <si>
    <t>CA8311/C07729L (Desothane)</t>
  </si>
  <si>
    <t>8010145626140</t>
  </si>
  <si>
    <t>PAINT,LATEX (DARK GREEN)</t>
  </si>
  <si>
    <t>NH90 IETP CM4957</t>
  </si>
  <si>
    <t>CA8311/F34082R-KBD0 (Desothane)</t>
  </si>
  <si>
    <t xml:space="preserve">3 L </t>
  </si>
  <si>
    <t>8010145630290</t>
  </si>
  <si>
    <t>NH90 IETP CM4961</t>
  </si>
  <si>
    <t>PU66-5462/3455-5L</t>
  </si>
  <si>
    <t>8010145650422</t>
  </si>
  <si>
    <t>NH90 IETP CM4990</t>
  </si>
  <si>
    <t>5462-3665-5L</t>
  </si>
  <si>
    <t>8010145638171</t>
  </si>
  <si>
    <t>NH90 IETP CM4023</t>
  </si>
  <si>
    <t>DU8417</t>
  </si>
  <si>
    <t>8010145224537</t>
  </si>
  <si>
    <t>NH90 IETP CM4018</t>
  </si>
  <si>
    <t>08936-24X5-4KG</t>
  </si>
  <si>
    <t>8030143831604</t>
  </si>
  <si>
    <t>Alt.:  0716-9000-1L (F1419)</t>
  </si>
  <si>
    <t>07867.1KG</t>
  </si>
  <si>
    <t>MONOPOL/PPG COATINGS</t>
  </si>
  <si>
    <t>8010123743913</t>
  </si>
  <si>
    <t>ENAMEL (GRAY,BASALT)</t>
  </si>
  <si>
    <t>NH90 IETP CM0412</t>
  </si>
  <si>
    <t>4062370123 (Alexit 406-23)</t>
  </si>
  <si>
    <t>8010143592829</t>
  </si>
  <si>
    <t>LAQUER (WHITE)</t>
  </si>
  <si>
    <t>NH90 IETP CM4985</t>
  </si>
  <si>
    <t>07396BLANC1665-4KG</t>
  </si>
  <si>
    <t>8010995471214</t>
  </si>
  <si>
    <t>CATALYST,FILLER PAI</t>
  </si>
  <si>
    <t>NH90 IETP CM4006</t>
  </si>
  <si>
    <t>ACT93-5L</t>
  </si>
  <si>
    <t>8010997714517</t>
  </si>
  <si>
    <t>NH90 IETP CM4007</t>
  </si>
  <si>
    <t>T115-5L</t>
  </si>
  <si>
    <t>8010145627304</t>
  </si>
  <si>
    <t>NH90 IETP CM4999</t>
  </si>
  <si>
    <t>PU66-5462/3801-B5L</t>
  </si>
  <si>
    <t>PRIMER,COATING (YELLOW)</t>
  </si>
  <si>
    <t>NH90 IETP CM4094</t>
  </si>
  <si>
    <t>EAP05-5LITRES</t>
  </si>
  <si>
    <t>6850123615725</t>
  </si>
  <si>
    <t>ANTIFOGGING COMPOUND</t>
  </si>
  <si>
    <t>NH90 IETP CM0254</t>
  </si>
  <si>
    <t>C8040</t>
  </si>
  <si>
    <t>WESTFALIA-CLEAN AIRCRAFT</t>
  </si>
  <si>
    <t>OESTERWINTER, THOMAS</t>
  </si>
  <si>
    <t>6850014288842</t>
  </si>
  <si>
    <t>NH90 IETP CM2978</t>
  </si>
  <si>
    <t>BRULIN 1990 GD/5 GAL</t>
  </si>
  <si>
    <t>6850015998535</t>
  </si>
  <si>
    <t>CLEANING COMPOUND SOLVENT</t>
  </si>
  <si>
    <t>Helst liten størrelse</t>
  </si>
  <si>
    <t>Utgått, men alternativ finnes</t>
  </si>
  <si>
    <t>98 0211 8941 4</t>
  </si>
  <si>
    <t>12 lbs</t>
  </si>
  <si>
    <t>6850330021399</t>
  </si>
  <si>
    <t>NH90 IETP CM2999</t>
  </si>
  <si>
    <t>0977B</t>
  </si>
  <si>
    <t>WHITE SPIRIT D-40</t>
  </si>
  <si>
    <t>KRAFFT S.L. UNIPERSONAL</t>
  </si>
  <si>
    <t>7930145456917</t>
  </si>
  <si>
    <t>CLEANING COMPOUND,SOLVENT-DETERGENT,20L</t>
  </si>
  <si>
    <t>NH90 IETP CM2995</t>
  </si>
  <si>
    <t>DIESTONE S-BM20L</t>
  </si>
  <si>
    <t>7930145414210</t>
  </si>
  <si>
    <t>NH90 IETP CM2994</t>
  </si>
  <si>
    <t>FA1S6</t>
  </si>
  <si>
    <t>AEROCLEAN-B1L</t>
  </si>
  <si>
    <t>RHONE CHIMIE INDUSTRIE</t>
  </si>
  <si>
    <t>6850014667672</t>
  </si>
  <si>
    <t>NH90 IETP CM2991</t>
  </si>
  <si>
    <t>ISOPAR H</t>
  </si>
  <si>
    <t>348 lbs</t>
  </si>
  <si>
    <t>6850144866266</t>
  </si>
  <si>
    <t>NH90 IETP CM2979</t>
  </si>
  <si>
    <t>F8442</t>
  </si>
  <si>
    <t>SRB13 BIDON 30L</t>
  </si>
  <si>
    <t>TECHNOUTIL SA</t>
  </si>
  <si>
    <t>6840145604615</t>
  </si>
  <si>
    <t>DISINFECTANT,GENERAL PURPOSE</t>
  </si>
  <si>
    <t>NH90 IETP CM0272</t>
  </si>
  <si>
    <t>FAW08</t>
  </si>
  <si>
    <t>ZEROBACTER-SPRAY-100ML</t>
  </si>
  <si>
    <t>LERM INDUSTRIE</t>
  </si>
  <si>
    <t>6810121309853</t>
  </si>
  <si>
    <t>ETHYL ALCOHOL,TECHNICAL</t>
  </si>
  <si>
    <t>NH90 IETP CM0253</t>
  </si>
  <si>
    <t>D2423</t>
  </si>
  <si>
    <t>ALKOHOL</t>
  </si>
  <si>
    <t>HONEYWELL SPECIALTY CHEMICALS SEELZE GMBH</t>
  </si>
  <si>
    <t>6850145475713</t>
  </si>
  <si>
    <t>NH90 IETP CM0240</t>
  </si>
  <si>
    <t>MAGNUSPRAY 209-30KG</t>
  </si>
  <si>
    <t>6810123819892</t>
  </si>
  <si>
    <t>2-METHYL-1-PROPANOL,ANALYZED REAGENT</t>
  </si>
  <si>
    <t>(Isobutanol)</t>
  </si>
  <si>
    <t>10010410</t>
  </si>
  <si>
    <t>6810145622793</t>
  </si>
  <si>
    <t>ISOPROPYL ALCOHOL,TECHNICAL</t>
  </si>
  <si>
    <t>Alt: VWR, renhet &gt;99,7%</t>
  </si>
  <si>
    <t>F0619</t>
  </si>
  <si>
    <t>20842.298</t>
  </si>
  <si>
    <t>VWR INTERNATIONAL</t>
  </si>
  <si>
    <t>6850145032958</t>
  </si>
  <si>
    <t>NH90 IETP CM0231</t>
  </si>
  <si>
    <t>F2455</t>
  </si>
  <si>
    <t>TECHNICLEAN AS 58</t>
  </si>
  <si>
    <t>BP FRANCE</t>
  </si>
  <si>
    <t>8010143272150</t>
  </si>
  <si>
    <t>NH90 IETP CM0230</t>
  </si>
  <si>
    <t>0422-9000-5L</t>
  </si>
  <si>
    <t>6810121307423</t>
  </si>
  <si>
    <t>METHYL ETHYL KETONE,TECHNICAL</t>
  </si>
  <si>
    <t>/ Bostik 8230</t>
  </si>
  <si>
    <t>Alt. TT-M261 (81348), + methylethylketon (C0377)</t>
  </si>
  <si>
    <t>D9518</t>
  </si>
  <si>
    <t>C0377</t>
  </si>
  <si>
    <t>2700000</t>
  </si>
  <si>
    <t>270 L</t>
  </si>
  <si>
    <t>BOSTIK GMBH</t>
  </si>
  <si>
    <t>6850200052244</t>
  </si>
  <si>
    <t>NH90 IETP CM0201</t>
  </si>
  <si>
    <t>L7371</t>
  </si>
  <si>
    <t>TURCO 5948-DPM THICK</t>
  </si>
  <si>
    <t>HENKEL CANADA CORPORATION</t>
  </si>
  <si>
    <t>9150330021396</t>
  </si>
  <si>
    <t>Molykote 3400A</t>
  </si>
  <si>
    <t>MOLYCOTE 3400-A</t>
  </si>
  <si>
    <t>1 kg / 500 g</t>
  </si>
  <si>
    <t>8040121601640</t>
  </si>
  <si>
    <t>ADHESIVE (OLIVE)</t>
  </si>
  <si>
    <t>NH90 IETP CM6142</t>
  </si>
  <si>
    <t>FS-9000-0047-2</t>
  </si>
  <si>
    <t>8030123840479</t>
  </si>
  <si>
    <t>SEALING COMPOUND (TWO COMP,PART A &amp; B)</t>
  </si>
  <si>
    <t>NH90 IETP CM6075</t>
  </si>
  <si>
    <t>SCOTCH WELD 3524 B/A-AF 4KG</t>
  </si>
  <si>
    <t>8040015872104</t>
  </si>
  <si>
    <t>ADHESIVE,-18 DEG CELSIUS(MAROON)</t>
  </si>
  <si>
    <t>NH90 IETP CM6151</t>
  </si>
  <si>
    <t>HYSOL EA 9686 0.060 K</t>
  </si>
  <si>
    <t>0.060 in (kit)</t>
  </si>
  <si>
    <t>8030142295877</t>
  </si>
  <si>
    <t>COATING KIT,ALU,CORROSION RESISTING</t>
  </si>
  <si>
    <t>NH90 IETP CM0682</t>
  </si>
  <si>
    <t>F0217</t>
  </si>
  <si>
    <t>BRISAL OX 50-855</t>
  </si>
  <si>
    <t>SAFRAN ELECTRICAL &amp; POWER</t>
  </si>
  <si>
    <t>8040143241568</t>
  </si>
  <si>
    <t>NH90 IETP CM0607</t>
  </si>
  <si>
    <t>B4647</t>
  </si>
  <si>
    <t>HV953U-800GR</t>
  </si>
  <si>
    <t>800 g</t>
  </si>
  <si>
    <t>HUNTSMAN ADVANCED MATERIALS (EUROPE)</t>
  </si>
  <si>
    <t>8040142739036</t>
  </si>
  <si>
    <t>ADHESIVE (LIGHT AMBER)</t>
  </si>
  <si>
    <t>NH90 IETP CM6033</t>
  </si>
  <si>
    <t>F0347</t>
  </si>
  <si>
    <t>3M776-1L</t>
  </si>
  <si>
    <t>3M FRANCE</t>
  </si>
  <si>
    <t>8040999731430</t>
  </si>
  <si>
    <t>ADHESIVE (YELLOW &amp; BLUE)</t>
  </si>
  <si>
    <t>NH90 IETP CM6137</t>
  </si>
  <si>
    <t>ARALDITE 420 A/B</t>
  </si>
  <si>
    <t>200 ml /1,4 kg</t>
  </si>
  <si>
    <t>8040121762900</t>
  </si>
  <si>
    <t>ADHESIVE (BEIGE)</t>
  </si>
  <si>
    <t>NH90 IETP CM0640</t>
  </si>
  <si>
    <t>D8274</t>
  </si>
  <si>
    <t>ARALDITAV138-1KGDOSE</t>
  </si>
  <si>
    <t>HUNTSMAN ADVANCED MATERIALS DEUTSCHLAND GMBH &amp; CO. KG</t>
  </si>
  <si>
    <t>8040015714129</t>
  </si>
  <si>
    <t>PRIMER,ADHESIVE (RED)</t>
  </si>
  <si>
    <t>Ikke duplikat, del av kit</t>
  </si>
  <si>
    <t>Red silicon primer 500cc (part 2 of kit)</t>
  </si>
  <si>
    <t>1200 RTV PRIME COAT-RED</t>
  </si>
  <si>
    <t>8040123804104</t>
  </si>
  <si>
    <t>PRIMER,ADHESIVE (YELLOW,BROWN)</t>
  </si>
  <si>
    <t>NH90 IETP CM6971</t>
  </si>
  <si>
    <t>BETAWIPE 4000</t>
  </si>
  <si>
    <t>8030144546129</t>
  </si>
  <si>
    <t>NH90 IETP CM6964</t>
  </si>
  <si>
    <t>CA1101</t>
  </si>
  <si>
    <t>8030001047747</t>
  </si>
  <si>
    <t>SEALING COMPOUND (GRAY)</t>
  </si>
  <si>
    <t>NH90 IETP CM6965</t>
  </si>
  <si>
    <t>93-076-2</t>
  </si>
  <si>
    <t>8040144085747</t>
  </si>
  <si>
    <t>NH90 IETP CM6036</t>
  </si>
  <si>
    <t>CNAW134-1000GR</t>
  </si>
  <si>
    <t>1 kg/ 1000 gram</t>
  </si>
  <si>
    <t>8040993321195</t>
  </si>
  <si>
    <t>NH90 IETP CM6970</t>
  </si>
  <si>
    <t>BETAMATE-E2700A+B-580ML</t>
  </si>
  <si>
    <t>580 ml</t>
  </si>
  <si>
    <t>8030143764287</t>
  </si>
  <si>
    <t>NH90 IETP CM 6056</t>
  </si>
  <si>
    <t>PR1750 A-2 KIT N10</t>
  </si>
  <si>
    <t>8040121864359</t>
  </si>
  <si>
    <t>NH90 IETP CM6975</t>
  </si>
  <si>
    <t>C0076</t>
  </si>
  <si>
    <t>C3516B</t>
  </si>
  <si>
    <t>CONTINENTAL FUEL STORAGE SYSTEMS GMBH</t>
  </si>
  <si>
    <t>8040121864384</t>
  </si>
  <si>
    <t>NH90 IETP CM6974</t>
  </si>
  <si>
    <t>C3516A</t>
  </si>
  <si>
    <t>8040144019783</t>
  </si>
  <si>
    <t>NH90 IETP CM6127</t>
  </si>
  <si>
    <t>LOCTITE 601 FL50ML</t>
  </si>
  <si>
    <t>8040145435896</t>
  </si>
  <si>
    <t>ADHESIVE +4 DEGREES CELSIUS</t>
  </si>
  <si>
    <t>NH90 IETP CM6988</t>
  </si>
  <si>
    <t>SCOTCH-WELD DP 8005</t>
  </si>
  <si>
    <t>45 ml</t>
  </si>
  <si>
    <t>8040142424444</t>
  </si>
  <si>
    <t>B0STICK1400B0ITE1L</t>
  </si>
  <si>
    <t>8040013421510</t>
  </si>
  <si>
    <t>NH90 IETP CM6140</t>
  </si>
  <si>
    <t>CHO-BOND 1075</t>
  </si>
  <si>
    <t>8030121887905</t>
  </si>
  <si>
    <t>/PR 1422 CLASS A2 /1440A2</t>
  </si>
  <si>
    <t>JFM 1675 G B</t>
  </si>
  <si>
    <t>8040123432577</t>
  </si>
  <si>
    <t>NH90 IETP CM6037</t>
  </si>
  <si>
    <t>HV997-600 G</t>
  </si>
  <si>
    <t>600 g</t>
  </si>
  <si>
    <t>8030223060613/8030013712992</t>
  </si>
  <si>
    <t>Alternativer: PS870B, PS870S og PR2870S</t>
  </si>
  <si>
    <t>R0196</t>
  </si>
  <si>
    <t>PR1436GA2</t>
  </si>
  <si>
    <t>V. LOEWENER A/S</t>
  </si>
  <si>
    <t>POLYURETHANE COATING,MONOPOL 9781</t>
  </si>
  <si>
    <t>SR# 1-18509446/SR-KJE-2016-034</t>
  </si>
  <si>
    <t>A0126</t>
  </si>
  <si>
    <t>9781</t>
  </si>
  <si>
    <t>400 ml /1 L</t>
  </si>
  <si>
    <t>LEONARDO SPA HELICOPTERS DIVISION - PRODUCTION SITE</t>
  </si>
  <si>
    <t>PRIMER COATING,MONOPOL 5856 (WHITE)</t>
  </si>
  <si>
    <t>5856</t>
  </si>
  <si>
    <t>9150002316676</t>
  </si>
  <si>
    <t>LUBRICATING OIL,A/C TURBINE (55 GL)</t>
  </si>
  <si>
    <t>55 GALLONS DRUM/208 LITER</t>
  </si>
  <si>
    <t>208 L / 55 USG</t>
  </si>
  <si>
    <t>9150014798738</t>
  </si>
  <si>
    <t>GREASE,AIRCRAFT &amp; INSTRUMENT (14 OZ)</t>
  </si>
  <si>
    <t>14 OUNCES/0,4 LITER</t>
  </si>
  <si>
    <t>AEROSHELLGREASE7</t>
  </si>
  <si>
    <t>14 oz/ 0,4 liter</t>
  </si>
  <si>
    <t>6810121320392</t>
  </si>
  <si>
    <t>TOLUENE,TECHNICAL</t>
  </si>
  <si>
    <t>D8286</t>
  </si>
  <si>
    <t>DIN 51633</t>
  </si>
  <si>
    <t>DIN DEUTSCHES INSTITUT FÜR NORMUNG EV</t>
  </si>
  <si>
    <t>8010123646235</t>
  </si>
  <si>
    <t>ENAMEL,PAINT (JET BLACK)</t>
  </si>
  <si>
    <t>SR# 1-17772093/SR-BDU-2016-068</t>
  </si>
  <si>
    <t>ALEXIT 406-23 RAL9005</t>
  </si>
  <si>
    <t>6830123116226</t>
  </si>
  <si>
    <t>COMPRESSED AIR,TECHNICAL</t>
  </si>
  <si>
    <t>IETP NH90 CM7990 (PRESSURIZED)</t>
  </si>
  <si>
    <t>D0635</t>
  </si>
  <si>
    <t>20.854.6.09.12.01</t>
  </si>
  <si>
    <t>CRC INDUSTRIES DEUTSCHLAND GMBH</t>
  </si>
  <si>
    <t>Colour: Clear</t>
  </si>
  <si>
    <t>Alt.: 3M 86A</t>
  </si>
  <si>
    <t>86</t>
  </si>
  <si>
    <t>BIESTERFELD NORGE AS</t>
  </si>
  <si>
    <t>CLEANER,WINDOW AND DISPLAY,AVIATION</t>
  </si>
  <si>
    <t>LIQIFIED GAS</t>
  </si>
  <si>
    <t>10420-CRC</t>
  </si>
  <si>
    <t>9150144822940</t>
  </si>
  <si>
    <t>SMØREMIDDEL,FAST FILM</t>
  </si>
  <si>
    <t>SPRAY,BLACK,MOLYKOTE D 321 R</t>
  </si>
  <si>
    <t>D321R POT 1 KG</t>
  </si>
  <si>
    <t>EPOXY PAINT,FED.STD 95-36231,GREY</t>
  </si>
  <si>
    <t>1H-412-5012TP-6</t>
  </si>
  <si>
    <t>EC75/ACT68 FED.STD 95-36231</t>
  </si>
  <si>
    <t>PRIMER (PURE WHITE)</t>
  </si>
  <si>
    <t>IETP NH90 CM0404/RAL 9010</t>
  </si>
  <si>
    <t>N 58763 / T508</t>
  </si>
  <si>
    <t>8040014728679</t>
  </si>
  <si>
    <t>ADHESIVE (BLUE)</t>
  </si>
  <si>
    <t>JA-A-51-99-92-110-941E-A</t>
  </si>
  <si>
    <t>ECS6054-1031</t>
  </si>
  <si>
    <t>SR#1-15094324 CM0176</t>
  </si>
  <si>
    <t>AIR 3514</t>
  </si>
  <si>
    <t>8040016165092</t>
  </si>
  <si>
    <t>ADHESIVE,MODIFIED EPOXY</t>
  </si>
  <si>
    <t>TO 1F-16AM-3-1,FMS 1048</t>
  </si>
  <si>
    <t>MAGNOBOND 6388-3</t>
  </si>
  <si>
    <t>8010145839417</t>
  </si>
  <si>
    <t>PAINT,YELLOW</t>
  </si>
  <si>
    <t>SBP-JA-A-52-00-00-03A-A-A-001</t>
  </si>
  <si>
    <t>ECS2139.2033538</t>
  </si>
  <si>
    <t>6850013454859</t>
  </si>
  <si>
    <t>SBP-JA-A-32-91-02-02A-A-A-001</t>
  </si>
  <si>
    <t>PR-1770 B-2</t>
  </si>
  <si>
    <t>6840332079569</t>
  </si>
  <si>
    <t>NDP AIR &amp; SURFACES DISINFECTANT</t>
  </si>
  <si>
    <t>DOCULIVE 2014002419-9</t>
  </si>
  <si>
    <t>9462B</t>
  </si>
  <si>
    <t>NDP AIR &amp; SURFACES 5 L</t>
  </si>
  <si>
    <t>VESISMIN SL</t>
  </si>
  <si>
    <t>6840332079566</t>
  </si>
  <si>
    <t>DISINFECTANT-DEODORANT,GENERAL PURPOSE</t>
  </si>
  <si>
    <t>NDP AIR TOTAL + 300 ML</t>
  </si>
  <si>
    <t>6840332079565</t>
  </si>
  <si>
    <t>NDP AIR TOTAL + 50 ML</t>
  </si>
  <si>
    <t>8030012905137</t>
  </si>
  <si>
    <t>SEALING COMPOUND (AMS 3277)</t>
  </si>
  <si>
    <t>1F-16AM-3-1 51-01-00 PAGE 1-9</t>
  </si>
  <si>
    <t>PR-1826 B-1/2</t>
  </si>
  <si>
    <t>POLYURETHANE TOPCOAT,646-58 WHITE</t>
  </si>
  <si>
    <t>Fargekode: F17925</t>
  </si>
  <si>
    <t>MIL-PRF-85285 TYPE 1 CLASS H</t>
  </si>
  <si>
    <t>372305</t>
  </si>
  <si>
    <t>9160143116457</t>
  </si>
  <si>
    <t>WAX,PLASTICIZING,MIXED</t>
  </si>
  <si>
    <t>IETP NH90 CM7010</t>
  </si>
  <si>
    <t>F4961</t>
  </si>
  <si>
    <t>FR16/15</t>
  </si>
  <si>
    <t>FERRO FRANCE</t>
  </si>
  <si>
    <t>8010015411475</t>
  </si>
  <si>
    <t>JA-A-32-99-92-31A-941A-A</t>
  </si>
  <si>
    <t>M85285-1-3-36176</t>
  </si>
  <si>
    <t>POLYURETHANE ADHESIVE (SPEC A42),550 FC</t>
  </si>
  <si>
    <t>3M 550 FC</t>
  </si>
  <si>
    <t>N0447</t>
  </si>
  <si>
    <t>550 FC</t>
  </si>
  <si>
    <t>3M NORGE AS</t>
  </si>
  <si>
    <t>SEALANT, DEVCON F</t>
  </si>
  <si>
    <t>SBP-JA-A-30-61-03-01A-A-A-003</t>
  </si>
  <si>
    <t>DEVCON F</t>
  </si>
  <si>
    <t>8010123475460</t>
  </si>
  <si>
    <t>ENAMEL (JET BLACK)</t>
  </si>
  <si>
    <t>C-DL962-129005RAL9005M/5 L</t>
  </si>
  <si>
    <t>6850990756458</t>
  </si>
  <si>
    <t>IETP NH90 CM2988</t>
  </si>
  <si>
    <t>LOCTITE 7031-150ML</t>
  </si>
  <si>
    <t>6850145475715</t>
  </si>
  <si>
    <t>CLEANING COMPOUND,A/C SURFACE</t>
  </si>
  <si>
    <t>IETP NH90/CM0242/CM0263</t>
  </si>
  <si>
    <t>SYNCLAIRA2 GEL-JERRYCAN-20L</t>
  </si>
  <si>
    <t>6810000821718</t>
  </si>
  <si>
    <t>NAPHTHA,ALIPHATIC,</t>
  </si>
  <si>
    <t>JA-A-00-52-00-00A-077A-D CM0222</t>
  </si>
  <si>
    <t>TT-N-95</t>
  </si>
  <si>
    <t>8010015774144</t>
  </si>
  <si>
    <t>SPEC FMS-3059</t>
  </si>
  <si>
    <t>FP-300RP</t>
  </si>
  <si>
    <t>8010993934570</t>
  </si>
  <si>
    <t>IETP NH90 CM4954</t>
  </si>
  <si>
    <t>CA8311C05747L</t>
  </si>
  <si>
    <t>Kit (3L)</t>
  </si>
  <si>
    <t>6810009268993</t>
  </si>
  <si>
    <t>ISOPROPYL ALCOHOL,TECHINCAL</t>
  </si>
  <si>
    <t>TT-I-735 (grade B)</t>
  </si>
  <si>
    <t>TTI735</t>
  </si>
  <si>
    <t>PRIMER (KROMATFRITT)</t>
  </si>
  <si>
    <t>FOB 451 BELL 412</t>
  </si>
  <si>
    <t>AERODUR2100MGRP</t>
  </si>
  <si>
    <t>1,5 gallons</t>
  </si>
  <si>
    <t>8040145132046</t>
  </si>
  <si>
    <t>IETP NH90 CM0664/CM6129</t>
  </si>
  <si>
    <t>2216B/A-KIT-1,6L</t>
  </si>
  <si>
    <t>1,6 liter kit</t>
  </si>
  <si>
    <t>8510008170295</t>
  </si>
  <si>
    <t>TALCUM POWDER</t>
  </si>
  <si>
    <t>"Baby podwder"</t>
  </si>
  <si>
    <t>74B05</t>
  </si>
  <si>
    <t>1R840</t>
  </si>
  <si>
    <t>5165TALC</t>
  </si>
  <si>
    <t>9 oz x 12 stk</t>
  </si>
  <si>
    <t>8040001520010</t>
  </si>
  <si>
    <t>EDGE SEALER (ADHESIVE)</t>
  </si>
  <si>
    <t>TO 1F16AM-23 OG FMS 0025</t>
  </si>
  <si>
    <t>8040015231561</t>
  </si>
  <si>
    <t>ARALDITE RESIN AY 105</t>
  </si>
  <si>
    <t>P999017</t>
  </si>
  <si>
    <t>Uspesifisert (kit)</t>
  </si>
  <si>
    <t>8010013023608</t>
  </si>
  <si>
    <t>EPOKSYLAKK OG HERDER</t>
  </si>
  <si>
    <t>TY3, formula 150</t>
  </si>
  <si>
    <t>Green #33538</t>
  </si>
  <si>
    <t>1T794</t>
  </si>
  <si>
    <t>MIL-DTL-24441</t>
  </si>
  <si>
    <t>6830015942827</t>
  </si>
  <si>
    <t>TEST GAS MIXTURE,AUTOMATIC SMOKE ALARM</t>
  </si>
  <si>
    <t>Mulig noe lignende: SmokeSabre røykdetektor testgass 100ml</t>
  </si>
  <si>
    <t>500-649750</t>
  </si>
  <si>
    <t>8030123621485</t>
  </si>
  <si>
    <t>NH90 IETP</t>
  </si>
  <si>
    <t>LOCTITE 274 10 ML</t>
  </si>
  <si>
    <t>8040123643687</t>
  </si>
  <si>
    <t>ECS6058-1042</t>
  </si>
  <si>
    <t>9150015863000</t>
  </si>
  <si>
    <t>LUBRICATION</t>
  </si>
  <si>
    <t>Ex: Thixo avaiation grease</t>
  </si>
  <si>
    <t>Utgått, alternativ NSN: 9150-20-008-7406</t>
  </si>
  <si>
    <t>MB1913</t>
  </si>
  <si>
    <t>15 oz/425 g</t>
  </si>
  <si>
    <t>8010123716958</t>
  </si>
  <si>
    <t>HS7072-718</t>
  </si>
  <si>
    <t>8040143785976</t>
  </si>
  <si>
    <t>LINK</t>
  </si>
  <si>
    <t>Loctite 242</t>
  </si>
  <si>
    <t>ASNA4018</t>
  </si>
  <si>
    <t>23316</t>
  </si>
  <si>
    <t>SHERLOCK 5 TYPE 1 4 OZ</t>
  </si>
  <si>
    <t>WINTON PRODUCTS</t>
  </si>
  <si>
    <t>8030009641932</t>
  </si>
  <si>
    <t>Ikke dupliakt, annen størrelse</t>
  </si>
  <si>
    <t>AMS-S-8802F Type II Class A1/2</t>
  </si>
  <si>
    <t>1 USP kit</t>
  </si>
  <si>
    <t>8030001429128</t>
  </si>
  <si>
    <t>MIL-S-23586</t>
  </si>
  <si>
    <t>RTV8111</t>
  </si>
  <si>
    <t>2670</t>
  </si>
  <si>
    <t>DPNXL</t>
  </si>
  <si>
    <t>10 oz x 12 stk</t>
  </si>
  <si>
    <t>8010014723866</t>
  </si>
  <si>
    <t>Evt. Denne: 8010-01-200-2637</t>
  </si>
  <si>
    <t>MIL-T-81772 TY2</t>
  </si>
  <si>
    <t>6810005437915</t>
  </si>
  <si>
    <t>Grade A</t>
  </si>
  <si>
    <t>TT-I-735A</t>
  </si>
  <si>
    <t>6850014722717</t>
  </si>
  <si>
    <t>(Evt Axarel 3000 MDP 30078642 TY3)</t>
  </si>
  <si>
    <t>MIL-PRF-680 TY4 (Evt. AXAREL 4000)</t>
  </si>
  <si>
    <t>9150014169506</t>
  </si>
  <si>
    <t>MIL-L-46010 TY3</t>
  </si>
  <si>
    <t>6850992241603</t>
  </si>
  <si>
    <t>ARDROX 9PR551</t>
  </si>
  <si>
    <t>K0379</t>
  </si>
  <si>
    <t>929</t>
  </si>
  <si>
    <t>6850009359797</t>
  </si>
  <si>
    <t>P-3C/N ORION</t>
  </si>
  <si>
    <t xml:space="preserve">MILD-D-3464E 1U </t>
  </si>
  <si>
    <t>9150014921065</t>
  </si>
  <si>
    <t xml:space="preserve">GREASE,AIRCRAFT AND INSTRUMENT </t>
  </si>
  <si>
    <t>.01613763</t>
  </si>
  <si>
    <t>4 ounce</t>
  </si>
  <si>
    <t>9150017003450</t>
  </si>
  <si>
    <t>SOLEST2201G</t>
  </si>
  <si>
    <t>6810011902538</t>
  </si>
  <si>
    <t>Isopropanol ,TECHNICAL</t>
  </si>
  <si>
    <t xml:space="preserve">TT-I-735A </t>
  </si>
  <si>
    <t>8030015609113</t>
  </si>
  <si>
    <t>BONDERITE M-CR 871 AERO</t>
  </si>
  <si>
    <t>MIL-DTL-81706B TY2 CL1A FM6MED</t>
  </si>
  <si>
    <t xml:space="preserve">Alodine 871 TOUCH-N-PREP </t>
  </si>
  <si>
    <t>12 stk pen</t>
  </si>
  <si>
    <t>8010013316108</t>
  </si>
  <si>
    <t>ENAMEL, AEROSOL, LOW VOC</t>
  </si>
  <si>
    <t>FLAT GLOSS</t>
  </si>
  <si>
    <t>BLACK (#37038)</t>
  </si>
  <si>
    <t>AA2787-1-16OZ-37038</t>
  </si>
  <si>
    <t>8010014877757</t>
  </si>
  <si>
    <t>GRAY (#36307)</t>
  </si>
  <si>
    <t>AA2787-1-16OZ-36307 (12)</t>
  </si>
  <si>
    <t>8010014811135</t>
  </si>
  <si>
    <t>SILVER (#17178)</t>
  </si>
  <si>
    <t>AA2787-1-16OZ-17178</t>
  </si>
  <si>
    <t>8010013316105</t>
  </si>
  <si>
    <t>WHITE (#17875)</t>
  </si>
  <si>
    <t>AA2787-1-16OZ-17875</t>
  </si>
  <si>
    <t>8030000812338</t>
  </si>
  <si>
    <t xml:space="preserve">Thread locking compound </t>
  </si>
  <si>
    <t>Alt. Nuts n'bolts 227</t>
  </si>
  <si>
    <t>ASTM D5363, AN0121</t>
  </si>
  <si>
    <t>5869</t>
  </si>
  <si>
    <t>08831, "Loctite 088"</t>
  </si>
  <si>
    <t>TOILET DEODORANT,AIRCRAFT, SACHETS</t>
  </si>
  <si>
    <t>40 g x 20 stk</t>
  </si>
  <si>
    <t>AMS 1476</t>
  </si>
  <si>
    <t>K0389</t>
  </si>
  <si>
    <t>SKYKEM T0ILET DE0D0RANTSACHET</t>
  </si>
  <si>
    <t>40 gram</t>
  </si>
  <si>
    <t>SKYKEM (ELSAN LTD)</t>
  </si>
  <si>
    <t>6810002572486</t>
  </si>
  <si>
    <t xml:space="preserve">TOLUENE </t>
  </si>
  <si>
    <t>4 CLASS AND V TYPE</t>
  </si>
  <si>
    <t>Toluene (A-A-59282)</t>
  </si>
  <si>
    <t>94480</t>
  </si>
  <si>
    <t>T323</t>
  </si>
  <si>
    <t>6850008955491</t>
  </si>
  <si>
    <t xml:space="preserve">Adhesive and hardener </t>
  </si>
  <si>
    <t>RTV60 001LB KT</t>
  </si>
  <si>
    <t>1 lbs kit</t>
  </si>
  <si>
    <t>6810005437415</t>
  </si>
  <si>
    <t>Alcohol, ethyl</t>
  </si>
  <si>
    <t>ethanol</t>
  </si>
  <si>
    <t>O-E-760, alcohol denatured</t>
  </si>
  <si>
    <t>0MUS3</t>
  </si>
  <si>
    <t>27 CFR 21.35</t>
  </si>
  <si>
    <t>1 L / 1 gallon</t>
  </si>
  <si>
    <t>BUREAU OF A T F</t>
  </si>
  <si>
    <t>AIRCRAFT PAINT REMOVER</t>
  </si>
  <si>
    <t>AMS 1375B</t>
  </si>
  <si>
    <t>Cee-Bee E-3000</t>
  </si>
  <si>
    <t>Alle kolonner er låst. Ingen utfyllingsfelter.</t>
  </si>
  <si>
    <t>Her skal leverandøren gi tilbud på det maksimale påslaget leverandøren kan gi for andre produkter enn produktene i handlekurven, det vil si produkter i [Produktliste] og [Skaffevarer] og andre produkter som faller inn under Rammeavtalen. Leverandøren skal prise produkter i hendhold til Vedlegg C, pkt. 4, men prisen skal aldri ha høyere påslag enn inngitt maksimale påslag gitt her.</t>
  </si>
  <si>
    <t>Maksimalt påslag 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</si>
</sst>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NOK&quot;;\-#,##0.00\ &quot;NOK&quot;;&quot;-&quot;"/>
    <numFmt numFmtId="165" formatCode="#,##0.###"/>
    <numFmt numFmtId="166" formatCode="0.0\ %"/>
    <numFmt numFmtId="167" formatCode="0.0"/>
  </numFmts>
  <fonts count="7" x14ac:knownFonts="1">
    <font>
      <sz val="11"/>
      <color theme="1"/>
      <name val="Calibri"/>
      <family val="2"/>
      <scheme val="minor"/>
    </font>
    <font>
      <i/>
      <sz val="9"/>
      <color rgb="FF000000"/>
      <name val="Arial"/>
      <family val="2"/>
    </font>
    <font>
      <b/>
      <sz val="10"/>
      <color rgb="FFFFFFFF"/>
      <name val="Arial"/>
      <family val="2"/>
    </font>
    <font>
      <b/>
      <sz val="10"/>
      <color rgb="FF000000"/>
      <name val="Arial"/>
      <family val="2"/>
    </font>
    <font>
      <sz val="10"/>
      <name val="Arial"/>
      <family val="2"/>
    </font>
    <font>
      <sz val="11"/>
      <color rgb="FF9C5700"/>
      <name val="Calibri"/>
      <family val="2"/>
      <scheme val="minor"/>
    </font>
    <font>
      <b/>
      <sz val="11"/>
      <color theme="1"/>
      <name val="Calibri"/>
      <family val="2"/>
      <scheme val="minor"/>
    </font>
  </fonts>
  <fills count="10">
    <fill>
      <patternFill patternType="none"/>
    </fill>
    <fill>
      <patternFill patternType="gray125"/>
    </fill>
    <fill>
      <patternFill patternType="solid">
        <fgColor rgb="FFFFF2CC"/>
      </patternFill>
    </fill>
    <fill>
      <patternFill patternType="solid">
        <fgColor rgb="FF1F4E78"/>
      </patternFill>
    </fill>
    <fill>
      <patternFill patternType="solid">
        <fgColor rgb="FF808080"/>
      </patternFill>
    </fill>
    <fill>
      <patternFill patternType="solid">
        <fgColor rgb="FFD9E1F2"/>
      </patternFill>
    </fill>
    <fill>
      <patternFill patternType="solid">
        <fgColor rgb="FFFFFFFF"/>
      </patternFill>
    </fill>
    <fill>
      <patternFill patternType="solid">
        <fgColor rgb="FFE7E6E6"/>
      </patternFill>
    </fill>
    <fill>
      <patternFill patternType="solid">
        <fgColor rgb="FFFFEB9C"/>
      </patternFill>
    </fill>
    <fill>
      <patternFill patternType="solid">
        <fgColor theme="8" tint="0.59999389629810485"/>
        <bgColor indexed="64"/>
      </patternFill>
    </fill>
  </fills>
  <borders count="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5" fillId="8" borderId="0" applyNumberFormat="0" applyBorder="0" applyAlignment="0" applyProtection="0"/>
  </cellStyleXfs>
  <cellXfs count="29">
    <xf numFmtId="0" fontId="0" fillId="0" borderId="0" xfId="0"/>
    <xf numFmtId="0" fontId="2" fillId="3" borderId="0" xfId="0" applyFont="1" applyFill="1" applyAlignment="1">
      <alignment horizontal="center" vertical="center" wrapText="1"/>
    </xf>
    <xf numFmtId="0" fontId="3" fillId="2" borderId="0" xfId="0" applyFont="1" applyFill="1" applyAlignment="1">
      <alignment horizontal="center" vertical="center" wrapText="1"/>
    </xf>
    <xf numFmtId="0" fontId="2" fillId="4" borderId="0" xfId="0" applyFont="1" applyFill="1" applyAlignment="1">
      <alignment horizontal="center" vertical="center" wrapText="1"/>
    </xf>
    <xf numFmtId="0" fontId="4" fillId="5" borderId="0" xfId="0" applyFont="1" applyFill="1" applyAlignment="1">
      <alignment vertical="center"/>
    </xf>
    <xf numFmtId="0" fontId="4" fillId="6" borderId="0" xfId="0" applyFont="1" applyFill="1" applyAlignment="1" applyProtection="1">
      <alignment vertical="center"/>
      <protection locked="0"/>
    </xf>
    <xf numFmtId="164" fontId="4" fillId="7" borderId="0" xfId="0" applyNumberFormat="1" applyFont="1" applyFill="1" applyAlignment="1">
      <alignment vertical="center"/>
    </xf>
    <xf numFmtId="165" fontId="4" fillId="5" borderId="0" xfId="0" applyNumberFormat="1" applyFont="1" applyFill="1" applyAlignment="1">
      <alignment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4" fillId="6" borderId="3" xfId="0" applyNumberFormat="1" applyFont="1" applyFill="1" applyBorder="1" applyAlignment="1" applyProtection="1">
      <alignment vertical="center"/>
      <protection locked="0"/>
    </xf>
    <xf numFmtId="166" fontId="4" fillId="6" borderId="4" xfId="0" applyNumberFormat="1" applyFont="1" applyFill="1" applyBorder="1" applyAlignment="1" applyProtection="1">
      <alignment vertical="center"/>
      <protection locked="0"/>
    </xf>
    <xf numFmtId="0" fontId="0" fillId="0" borderId="4" xfId="0" applyBorder="1"/>
    <xf numFmtId="167" fontId="4" fillId="5" borderId="0" xfId="0" applyNumberFormat="1" applyFont="1" applyFill="1" applyAlignment="1">
      <alignment vertical="center"/>
    </xf>
    <xf numFmtId="1" fontId="4" fillId="5" borderId="0" xfId="0" applyNumberFormat="1" applyFont="1" applyFill="1" applyAlignment="1">
      <alignment horizontal="left" vertical="center"/>
    </xf>
    <xf numFmtId="0" fontId="2" fillId="3" borderId="0" xfId="0" applyFont="1" applyFill="1" applyAlignment="1">
      <alignment horizontal="center" vertical="center"/>
    </xf>
    <xf numFmtId="164" fontId="0" fillId="0" borderId="0" xfId="0" applyNumberFormat="1"/>
    <xf numFmtId="0" fontId="0" fillId="9" borderId="0" xfId="0" applyFill="1"/>
    <xf numFmtId="0" fontId="1" fillId="9" borderId="0" xfId="0" applyFont="1" applyFill="1" applyAlignment="1">
      <alignment horizontal="left" vertical="center" wrapText="1"/>
    </xf>
    <xf numFmtId="0" fontId="0" fillId="9" borderId="0" xfId="0" applyFill="1" applyAlignment="1"/>
    <xf numFmtId="0" fontId="6" fillId="0" borderId="1" xfId="0" applyFont="1" applyBorder="1"/>
    <xf numFmtId="0" fontId="0" fillId="0" borderId="5" xfId="0" applyBorder="1"/>
    <xf numFmtId="0" fontId="0" fillId="0" borderId="2" xfId="0" applyBorder="1"/>
    <xf numFmtId="0" fontId="0" fillId="0" borderId="3" xfId="0" applyBorder="1"/>
    <xf numFmtId="0" fontId="0" fillId="0" borderId="0" xfId="0" applyBorder="1"/>
    <xf numFmtId="0" fontId="0" fillId="0" borderId="6" xfId="0" applyBorder="1"/>
    <xf numFmtId="0" fontId="0" fillId="0" borderId="7" xfId="0" applyBorder="1"/>
    <xf numFmtId="0" fontId="5" fillId="8" borderId="7" xfId="1" applyBorder="1"/>
    <xf numFmtId="0" fontId="0" fillId="0" borderId="8" xfId="0" applyBorder="1"/>
  </cellXfs>
  <cellStyles count="2">
    <cellStyle name="Normal" xfId="0" builtinId="0"/>
    <cellStyle name="Nøytral" xfId="1" builtinId="2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7</xdr:col>
      <xdr:colOff>571500</xdr:colOff>
      <xdr:row>51</xdr:row>
      <xdr:rowOff>180975</xdr:rowOff>
    </xdr:to>
    <xdr:sp macro="" textlink="">
      <xdr:nvSpPr>
        <xdr:cNvPr id="2" name="TekstSylinder 1">
          <a:extLst>
            <a:ext uri="{FF2B5EF4-FFF2-40B4-BE49-F238E27FC236}">
              <a16:creationId xmlns:a16="http://schemas.microsoft.com/office/drawing/2014/main" id="{799D3958-1DB6-4E70-8E71-F1560BF0F0BD}"/>
            </a:ext>
          </a:extLst>
        </xdr:cNvPr>
        <xdr:cNvSpPr txBox="1"/>
      </xdr:nvSpPr>
      <xdr:spPr>
        <a:xfrm>
          <a:off x="0" y="190500"/>
          <a:ext cx="5905500" cy="970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solidFill>
                <a:schemeClr val="dk1"/>
              </a:solidFill>
              <a:effectLst/>
              <a:latin typeface="+mn-lt"/>
              <a:ea typeface="+mn-ea"/>
              <a:cs typeface="+mn-cs"/>
            </a:rPr>
            <a:t>Veiledning – Vedlegg D Pris- og produktskjema</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Vedlegg D består av tre arkfaner med angivelse av etterspurte produkter, i tillegg til en arkfane for angivelse av maksimalt påslag som skal gjelde for andre produkter enn produktene i handlekurven.</a:t>
          </a:r>
        </a:p>
        <a:p>
          <a:r>
            <a:rPr lang="nb-NO" sz="1100">
              <a:solidFill>
                <a:schemeClr val="dk1"/>
              </a:solidFill>
              <a:effectLst/>
              <a:latin typeface="+mn-lt"/>
              <a:ea typeface="+mn-ea"/>
              <a:cs typeface="+mn-cs"/>
            </a:rPr>
            <a:t> </a:t>
          </a:r>
        </a:p>
        <a:p>
          <a:r>
            <a:rPr lang="nb-NO" sz="1100" b="1">
              <a:solidFill>
                <a:schemeClr val="dk1"/>
              </a:solidFill>
              <a:effectLst/>
              <a:latin typeface="+mn-lt"/>
              <a:ea typeface="+mn-ea"/>
              <a:cs typeface="+mn-cs"/>
            </a:rPr>
            <a:t>Handlekurv</a:t>
          </a:r>
          <a:r>
            <a:rPr lang="nb-NO" sz="1100">
              <a:solidFill>
                <a:schemeClr val="dk1"/>
              </a:solidFill>
              <a:effectLst/>
              <a:latin typeface="+mn-lt"/>
              <a:ea typeface="+mn-ea"/>
              <a:cs typeface="+mn-cs"/>
            </a:rPr>
            <a:t> – et representativt utvalg produkter som prises fullt ut per linje (innkjøpspris og påslag). </a:t>
          </a:r>
        </a:p>
        <a:p>
          <a:endParaRPr lang="nb-NO" sz="1100">
            <a:solidFill>
              <a:schemeClr val="dk1"/>
            </a:solidFill>
            <a:effectLst/>
            <a:latin typeface="+mn-lt"/>
            <a:ea typeface="+mn-ea"/>
            <a:cs typeface="+mn-cs"/>
          </a:endParaRPr>
        </a:p>
        <a:p>
          <a:r>
            <a:rPr lang="nb-NO" sz="1100" b="1">
              <a:solidFill>
                <a:schemeClr val="dk1"/>
              </a:solidFill>
              <a:effectLst/>
              <a:latin typeface="+mn-lt"/>
              <a:ea typeface="+mn-ea"/>
              <a:cs typeface="+mn-cs"/>
            </a:rPr>
            <a:t>Produktliste</a:t>
          </a:r>
          <a:r>
            <a:rPr lang="nb-NO" sz="1100">
              <a:solidFill>
                <a:schemeClr val="dk1"/>
              </a:solidFill>
              <a:effectLst/>
              <a:latin typeface="+mn-lt"/>
              <a:ea typeface="+mn-ea"/>
              <a:cs typeface="+mn-cs"/>
            </a:rPr>
            <a:t> –øvrig sortiment som skal leveres under Rammeavtalen</a:t>
          </a:r>
        </a:p>
        <a:p>
          <a:endParaRPr lang="nb-NO" sz="1100">
            <a:solidFill>
              <a:schemeClr val="dk1"/>
            </a:solidFill>
            <a:effectLst/>
            <a:latin typeface="+mn-lt"/>
            <a:ea typeface="+mn-ea"/>
            <a:cs typeface="+mn-cs"/>
          </a:endParaRPr>
        </a:p>
        <a:p>
          <a:r>
            <a:rPr lang="nb-NO" sz="1100" b="1">
              <a:solidFill>
                <a:schemeClr val="dk1"/>
              </a:solidFill>
              <a:effectLst/>
              <a:latin typeface="+mn-lt"/>
              <a:ea typeface="+mn-ea"/>
              <a:cs typeface="+mn-cs"/>
            </a:rPr>
            <a:t>Skaffevarer</a:t>
          </a:r>
          <a:r>
            <a:rPr lang="nb-NO" sz="1100">
              <a:solidFill>
                <a:schemeClr val="dk1"/>
              </a:solidFill>
              <a:effectLst/>
              <a:latin typeface="+mn-lt"/>
              <a:ea typeface="+mn-ea"/>
              <a:cs typeface="+mn-cs"/>
            </a:rPr>
            <a:t> – produkter med lavt antatt forbruk, som skal kunne bestilles ved behov.</a:t>
          </a:r>
        </a:p>
        <a:p>
          <a:endParaRPr lang="nb-NO"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Leverandøren skal i arkfane [Maksimalt påslag]</a:t>
          </a:r>
          <a:r>
            <a:rPr lang="nb-NO" sz="1100" baseline="0">
              <a:solidFill>
                <a:schemeClr val="dk1"/>
              </a:solidFill>
              <a:effectLst/>
              <a:latin typeface="+mn-lt"/>
              <a:ea typeface="+mn-ea"/>
              <a:cs typeface="+mn-cs"/>
            </a:rPr>
            <a:t> </a:t>
          </a:r>
          <a:r>
            <a:rPr lang="nb-NO" sz="1100">
              <a:solidFill>
                <a:schemeClr val="dk1"/>
              </a:solidFill>
              <a:effectLst/>
              <a:latin typeface="+mn-lt"/>
              <a:ea typeface="+mn-ea"/>
              <a:cs typeface="+mn-cs"/>
            </a:rPr>
            <a:t>angi maksimalt påslag som skal gjelde for andre produkter enn produktene i handlekurven, det vil si produkter i [Produktliste] og [Skaffevarer] og andre produkter som faller inn under Rammeavtalen.  </a:t>
          </a:r>
          <a:endParaRPr lang="nb-NO">
            <a:effectLst/>
          </a:endParaRP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Leverandøren skal fylle ut alle kolonner markert i gult. Dette gjelder alle produktlinjer i arkfane [Handlekurv].</a:t>
          </a:r>
          <a:r>
            <a:rPr lang="nb-NO" sz="1100" baseline="0">
              <a:solidFill>
                <a:schemeClr val="dk1"/>
              </a:solidFill>
              <a:effectLst/>
              <a:latin typeface="+mn-lt"/>
              <a:ea typeface="+mn-ea"/>
              <a:cs typeface="+mn-cs"/>
            </a:rPr>
            <a:t> </a:t>
          </a:r>
        </a:p>
        <a:p>
          <a:endParaRPr lang="nb-NO" sz="1100" baseline="0">
            <a:solidFill>
              <a:schemeClr val="dk1"/>
            </a:solidFill>
            <a:effectLst/>
            <a:latin typeface="+mn-lt"/>
            <a:ea typeface="+mn-ea"/>
            <a:cs typeface="+mn-cs"/>
          </a:endParaRPr>
        </a:p>
        <a:p>
          <a:r>
            <a:rPr lang="nb-NO" sz="1100">
              <a:solidFill>
                <a:schemeClr val="dk1"/>
              </a:solidFill>
              <a:effectLst/>
              <a:latin typeface="+mn-lt"/>
              <a:ea typeface="+mn-ea"/>
              <a:cs typeface="+mn-cs"/>
            </a:rPr>
            <a:t>Leverandørens priser for produktene i handlekurven fylles inn i kolonne AB og AC (innkjøpspris og påslag). </a:t>
          </a:r>
        </a:p>
        <a:p>
          <a:endParaRPr lang="nb-NO" sz="1100">
            <a:solidFill>
              <a:schemeClr val="dk1"/>
            </a:solidFill>
            <a:effectLst/>
            <a:latin typeface="+mn-lt"/>
            <a:ea typeface="+mn-ea"/>
            <a:cs typeface="+mn-cs"/>
          </a:endParaRPr>
        </a:p>
        <a:p>
          <a:r>
            <a:rPr lang="nb-NO" sz="1100" b="1">
              <a:solidFill>
                <a:schemeClr val="dk1"/>
              </a:solidFill>
              <a:effectLst/>
              <a:latin typeface="+mn-lt"/>
              <a:ea typeface="+mn-ea"/>
              <a:cs typeface="+mn-cs"/>
            </a:rPr>
            <a:t>Innkjøpspris.</a:t>
          </a:r>
          <a:r>
            <a:rPr lang="nb-NO" sz="1100">
              <a:solidFill>
                <a:schemeClr val="dk1"/>
              </a:solidFill>
              <a:effectLst/>
              <a:latin typeface="+mn-lt"/>
              <a:ea typeface="+mn-ea"/>
              <a:cs typeface="+mn-cs"/>
            </a:rPr>
            <a:t> Skal omfatte samtlige produktspesifikke kostnader fram til hentested, herunder selve produktet, frakt til hentested, emballasje, toll, skatter og avgifter. Leveringsbetingelse er FCA. Videre transport fra hentestedet besørges og bekostes av Oppdragsgiver og skal ikke inngå i prisen jf. Vedlegg E – Leveringsbetingelser. </a:t>
          </a:r>
        </a:p>
        <a:p>
          <a:endParaRPr lang="nb-NO" sz="1100">
            <a:solidFill>
              <a:schemeClr val="dk1"/>
            </a:solidFill>
            <a:effectLst/>
            <a:latin typeface="+mn-lt"/>
            <a:ea typeface="+mn-ea"/>
            <a:cs typeface="+mn-cs"/>
          </a:endParaRPr>
        </a:p>
        <a:p>
          <a:r>
            <a:rPr lang="nb-NO" sz="1100" b="1">
              <a:solidFill>
                <a:schemeClr val="dk1"/>
              </a:solidFill>
              <a:effectLst/>
              <a:latin typeface="+mn-lt"/>
              <a:ea typeface="+mn-ea"/>
              <a:cs typeface="+mn-cs"/>
            </a:rPr>
            <a:t>Påslag (%).</a:t>
          </a:r>
          <a:r>
            <a:rPr lang="nb-NO" sz="1100">
              <a:solidFill>
                <a:schemeClr val="dk1"/>
              </a:solidFill>
              <a:effectLst/>
              <a:latin typeface="+mn-lt"/>
              <a:ea typeface="+mn-ea"/>
              <a:cs typeface="+mn-cs"/>
            </a:rPr>
            <a:t> Én prosentsats per linje. Leverandørens påslag, angitt i prosent, skal dekke alle Leverandørens kostnader ved leveransen utover innkjøpsprisen. Påslaget skal blant annet dekke kostnader til administrasjon og fakturering, herunder avvikssøknader, lagerhold og håndtering, samt kvalitetssikring og fremskaffelse av relevant og nødvendig dokumentasjon i henhold til kravene i Vedlegg B (Kravspesifikasjon) og Vedlegg F (Administrative bestemmelser) punkt 5. Slik dokumentasjon skal ikke prises eller faktureres særskilt. Påslaget skal også dekke leverandørens fortjeneste ved leveransen. </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I de øvrige kolonnene oppgis produsent og Leverandørens artikkelnummer (artikkelnummer dersom det foreligger), indre forpakning og MOQ/ytre forpakning som andel av enhet i basiskvantum, leveringstid sannsynlig og worst case i virkedager fra bestilling, kilde til kontraktsdato som grunnlag for oppgitt leveringstid, vurdert leveringsdyktighet ved nedtrekksalternativ. </a:t>
          </a:r>
        </a:p>
        <a:p>
          <a:endParaRPr lang="nb-NO" sz="1100">
            <a:solidFill>
              <a:schemeClr val="dk1"/>
            </a:solidFill>
            <a:effectLst/>
            <a:latin typeface="+mn-lt"/>
            <a:ea typeface="+mn-ea"/>
            <a:cs typeface="+mn-cs"/>
          </a:endParaRPr>
        </a:p>
        <a:p>
          <a:r>
            <a:rPr lang="nb-NO" sz="1100" b="1">
              <a:solidFill>
                <a:schemeClr val="dk1"/>
              </a:solidFill>
              <a:effectLst/>
              <a:latin typeface="+mn-lt"/>
              <a:ea typeface="+mn-ea"/>
              <a:cs typeface="+mn-cs"/>
            </a:rPr>
            <a:t>Leverandør skal benytte nedtrekksalternativene i kolonne Y, Z og AA for </a:t>
          </a:r>
          <a:r>
            <a:rPr lang="nb-NO" sz="1100">
              <a:solidFill>
                <a:schemeClr val="dk1"/>
              </a:solidFill>
              <a:effectLst/>
              <a:latin typeface="+mn-lt"/>
              <a:ea typeface="+mn-ea"/>
              <a:cs typeface="+mn-cs"/>
            </a:rPr>
            <a:t>angivelse av «Leveringstid sannsynlig (virkedager fra bestilling)», «Leveringstid worst case (virkedager fra bestilling)» og «Vurdert leveringsdyktighet».</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For leveringsdyktighet betyr «Ja – iht. spesifikasjon» at Leverandøren kan levere det spesifiserte produktet. «Nei» betyr at produktet ikke kan leveres.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145" zoomScaleNormal="145" workbookViewId="0">
      <selection activeCell="I5" sqref="I5"/>
    </sheetView>
  </sheetViews>
  <sheetFormatPr baseColWidth="10" defaultColWidth="11.42578125" defaultRowHeight="15" x14ac:dyDescent="0.25"/>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08725-FAF4-47E0-A972-DE789F1B232A}">
  <dimension ref="B3:AE6"/>
  <sheetViews>
    <sheetView workbookViewId="0">
      <selection activeCell="M28" sqref="M28"/>
    </sheetView>
  </sheetViews>
  <sheetFormatPr baseColWidth="10" defaultRowHeight="15" x14ac:dyDescent="0.25"/>
  <sheetData>
    <row r="3" spans="2:31" ht="15.75" thickBot="1" x14ac:dyDescent="0.3"/>
    <row r="4" spans="2:31" x14ac:dyDescent="0.25">
      <c r="B4" s="20" t="s">
        <v>6065</v>
      </c>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2"/>
    </row>
    <row r="5" spans="2:31" x14ac:dyDescent="0.25">
      <c r="B5" s="23"/>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12"/>
    </row>
    <row r="6" spans="2:31" ht="15.75" thickBot="1" x14ac:dyDescent="0.3">
      <c r="B6" s="25" t="s">
        <v>6066</v>
      </c>
      <c r="C6" s="26"/>
      <c r="D6" s="27"/>
      <c r="E6" s="26"/>
      <c r="F6" s="26"/>
      <c r="G6" s="26"/>
      <c r="H6" s="26"/>
      <c r="I6" s="26"/>
      <c r="J6" s="26"/>
      <c r="K6" s="26"/>
      <c r="L6" s="26"/>
      <c r="M6" s="26"/>
      <c r="N6" s="26"/>
      <c r="O6" s="26"/>
      <c r="P6" s="26"/>
      <c r="Q6" s="26"/>
      <c r="R6" s="26"/>
      <c r="S6" s="26"/>
      <c r="T6" s="26"/>
      <c r="U6" s="26"/>
      <c r="V6" s="26"/>
      <c r="W6" s="26"/>
      <c r="X6" s="26"/>
      <c r="Y6" s="26"/>
      <c r="Z6" s="26"/>
      <c r="AA6" s="26"/>
      <c r="AB6" s="26"/>
      <c r="AC6" s="26"/>
      <c r="AD6" s="26"/>
      <c r="AE6" s="28"/>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263"/>
  <sheetViews>
    <sheetView zoomScale="160" zoomScaleNormal="160" workbookViewId="0">
      <pane xSplit="1" ySplit="1" topLeftCell="V2" activePane="bottomRight" state="frozen"/>
      <selection pane="topRight"/>
      <selection pane="bottomLeft"/>
      <selection pane="bottomRight" activeCell="AA1" sqref="AA1"/>
    </sheetView>
  </sheetViews>
  <sheetFormatPr baseColWidth="10" defaultColWidth="8.85546875" defaultRowHeight="15" x14ac:dyDescent="0.25"/>
  <cols>
    <col min="1" max="1" width="13" customWidth="1"/>
    <col min="2" max="2" width="29" customWidth="1"/>
    <col min="3" max="3" width="45" customWidth="1"/>
    <col min="4" max="5" width="13" customWidth="1"/>
    <col min="6" max="6" width="18" customWidth="1"/>
    <col min="7" max="9" width="13" customWidth="1"/>
    <col min="10" max="10" width="12" customWidth="1"/>
    <col min="11" max="14" width="13" customWidth="1"/>
    <col min="15" max="15" width="45" customWidth="1"/>
    <col min="16" max="16" width="20" customWidth="1"/>
    <col min="17" max="17" width="23" customWidth="1"/>
    <col min="18" max="18" width="20" customWidth="1"/>
    <col min="19" max="19" width="35" customWidth="1"/>
    <col min="20" max="20" width="21.7109375" customWidth="1"/>
    <col min="21" max="21" width="12" customWidth="1"/>
    <col min="22" max="22" width="30" customWidth="1"/>
    <col min="23" max="26" width="13" customWidth="1"/>
    <col min="27" max="27" width="20.7109375" customWidth="1"/>
    <col min="28" max="28" width="30" style="12" customWidth="1"/>
    <col min="29" max="29" width="20" customWidth="1"/>
    <col min="30" max="30" width="30" customWidth="1"/>
    <col min="31" max="31" width="22" customWidth="1"/>
  </cols>
  <sheetData>
    <row r="1" spans="1:31" ht="60"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5" t="s">
        <v>18</v>
      </c>
      <c r="T1" s="2" t="s">
        <v>19</v>
      </c>
      <c r="U1" s="2" t="s">
        <v>20</v>
      </c>
      <c r="V1" s="2" t="s">
        <v>21</v>
      </c>
      <c r="W1" s="2" t="s">
        <v>22</v>
      </c>
      <c r="X1" s="2" t="s">
        <v>23</v>
      </c>
      <c r="Y1" s="2" t="s">
        <v>24</v>
      </c>
      <c r="Z1" s="2" t="s">
        <v>25</v>
      </c>
      <c r="AA1" s="2" t="s">
        <v>26</v>
      </c>
      <c r="AB1" s="8" t="s">
        <v>27</v>
      </c>
      <c r="AC1" s="9" t="s">
        <v>28</v>
      </c>
      <c r="AD1" s="3" t="s">
        <v>29</v>
      </c>
      <c r="AE1" s="3" t="s">
        <v>30</v>
      </c>
    </row>
    <row r="2" spans="1:31" x14ac:dyDescent="0.25">
      <c r="A2" s="4">
        <v>1</v>
      </c>
      <c r="B2" s="4" t="s">
        <v>31</v>
      </c>
      <c r="C2" s="4" t="s">
        <v>32</v>
      </c>
      <c r="D2" s="4" t="s">
        <v>33</v>
      </c>
      <c r="E2" s="4" t="s">
        <v>34</v>
      </c>
      <c r="F2" s="4">
        <v>41001754</v>
      </c>
      <c r="G2" s="4">
        <v>30140027</v>
      </c>
      <c r="H2" s="4">
        <v>30284859</v>
      </c>
      <c r="I2" s="4">
        <v>40639836</v>
      </c>
      <c r="J2" s="4" t="s">
        <v>35</v>
      </c>
      <c r="K2" s="4" t="s">
        <v>36</v>
      </c>
      <c r="L2" s="4" t="s">
        <v>37</v>
      </c>
      <c r="M2" s="4" t="s">
        <v>37</v>
      </c>
      <c r="N2" s="4" t="s">
        <v>38</v>
      </c>
      <c r="O2" s="4" t="s">
        <v>39</v>
      </c>
      <c r="P2" s="4" t="s">
        <v>40</v>
      </c>
      <c r="Q2" s="4" t="s">
        <v>41</v>
      </c>
      <c r="R2" s="13">
        <v>7.666666666666667</v>
      </c>
      <c r="S2" s="4" t="s">
        <v>42</v>
      </c>
      <c r="T2" s="5"/>
      <c r="U2" s="5"/>
      <c r="V2" s="5"/>
      <c r="W2" s="5"/>
      <c r="X2" s="5"/>
      <c r="Y2" s="5"/>
      <c r="Z2" s="5"/>
      <c r="AA2" s="5"/>
      <c r="AB2" s="10"/>
      <c r="AC2" s="11"/>
      <c r="AD2" s="6" t="str">
        <f t="shared" ref="AD2:AD65" si="0">IF(AB2="","",AB2*(1+AC2))</f>
        <v/>
      </c>
      <c r="AE2" s="6" t="str">
        <f t="shared" ref="AE2:AE65" si="1">IF(AD2="","",AD2*R2)</f>
        <v/>
      </c>
    </row>
    <row r="3" spans="1:31" x14ac:dyDescent="0.25">
      <c r="A3" s="4">
        <v>2</v>
      </c>
      <c r="B3" s="4" t="s">
        <v>43</v>
      </c>
      <c r="C3" s="4" t="s">
        <v>44</v>
      </c>
      <c r="D3" s="4" t="s">
        <v>45</v>
      </c>
      <c r="E3" s="4" t="s">
        <v>46</v>
      </c>
      <c r="F3" s="4">
        <v>40937003</v>
      </c>
      <c r="G3" s="4"/>
      <c r="H3" s="4"/>
      <c r="I3" s="4"/>
      <c r="J3" s="4" t="s">
        <v>47</v>
      </c>
      <c r="K3" s="4"/>
      <c r="L3" s="4"/>
      <c r="M3" s="4"/>
      <c r="N3" s="4"/>
      <c r="O3" s="4" t="s">
        <v>48</v>
      </c>
      <c r="P3" s="4" t="s">
        <v>49</v>
      </c>
      <c r="Q3" s="4" t="s">
        <v>50</v>
      </c>
      <c r="R3" s="13">
        <v>36.333333333333343</v>
      </c>
      <c r="S3" s="4" t="s">
        <v>51</v>
      </c>
      <c r="T3" s="5"/>
      <c r="U3" s="5"/>
      <c r="V3" s="5"/>
      <c r="W3" s="5"/>
      <c r="X3" s="5"/>
      <c r="Y3" s="5"/>
      <c r="Z3" s="5"/>
      <c r="AA3" s="5"/>
      <c r="AB3" s="10"/>
      <c r="AC3" s="11"/>
      <c r="AD3" s="6" t="str">
        <f t="shared" si="0"/>
        <v/>
      </c>
      <c r="AE3" s="6" t="str">
        <f t="shared" si="1"/>
        <v/>
      </c>
    </row>
    <row r="4" spans="1:31" x14ac:dyDescent="0.25">
      <c r="A4" s="4">
        <v>3</v>
      </c>
      <c r="B4" s="4" t="s">
        <v>52</v>
      </c>
      <c r="C4" s="4" t="s">
        <v>53</v>
      </c>
      <c r="D4" s="4" t="s">
        <v>54</v>
      </c>
      <c r="E4" s="4" t="s">
        <v>55</v>
      </c>
      <c r="F4" s="4">
        <v>40883467</v>
      </c>
      <c r="G4" s="4"/>
      <c r="H4" s="4"/>
      <c r="I4" s="4"/>
      <c r="J4" s="4" t="s">
        <v>56</v>
      </c>
      <c r="K4" s="4"/>
      <c r="L4" s="4"/>
      <c r="M4" s="4"/>
      <c r="N4" s="4"/>
      <c r="O4" s="4" t="s">
        <v>57</v>
      </c>
      <c r="P4" s="4" t="s">
        <v>58</v>
      </c>
      <c r="Q4" s="4" t="s">
        <v>59</v>
      </c>
      <c r="R4" s="13">
        <v>1.333333333333333</v>
      </c>
      <c r="S4" s="4" t="s">
        <v>60</v>
      </c>
      <c r="T4" s="5"/>
      <c r="U4" s="5"/>
      <c r="V4" s="5"/>
      <c r="W4" s="5"/>
      <c r="X4" s="5"/>
      <c r="Y4" s="5"/>
      <c r="Z4" s="5"/>
      <c r="AA4" s="5"/>
      <c r="AB4" s="10"/>
      <c r="AC4" s="11"/>
      <c r="AD4" s="6" t="str">
        <f t="shared" si="0"/>
        <v/>
      </c>
      <c r="AE4" s="6" t="str">
        <f t="shared" si="1"/>
        <v/>
      </c>
    </row>
    <row r="5" spans="1:31" x14ac:dyDescent="0.25">
      <c r="A5" s="4">
        <v>4</v>
      </c>
      <c r="B5" s="4" t="s">
        <v>61</v>
      </c>
      <c r="C5" s="4" t="s">
        <v>62</v>
      </c>
      <c r="D5" s="4" t="s">
        <v>63</v>
      </c>
      <c r="E5" s="4" t="s">
        <v>55</v>
      </c>
      <c r="F5" s="4">
        <v>40869975</v>
      </c>
      <c r="G5" s="4"/>
      <c r="H5" s="4"/>
      <c r="I5" s="4"/>
      <c r="J5" s="4" t="s">
        <v>56</v>
      </c>
      <c r="K5" s="4"/>
      <c r="L5" s="4"/>
      <c r="M5" s="4"/>
      <c r="N5" s="4"/>
      <c r="O5" s="4" t="s">
        <v>64</v>
      </c>
      <c r="P5" s="4" t="s">
        <v>65</v>
      </c>
      <c r="Q5" s="4" t="s">
        <v>66</v>
      </c>
      <c r="R5" s="13">
        <v>8.3333333333333339</v>
      </c>
      <c r="S5" s="4" t="s">
        <v>60</v>
      </c>
      <c r="T5" s="5"/>
      <c r="U5" s="5"/>
      <c r="V5" s="5"/>
      <c r="W5" s="5"/>
      <c r="X5" s="5"/>
      <c r="Y5" s="5"/>
      <c r="Z5" s="5"/>
      <c r="AA5" s="5"/>
      <c r="AB5" s="10"/>
      <c r="AC5" s="11"/>
      <c r="AD5" s="6" t="str">
        <f t="shared" si="0"/>
        <v/>
      </c>
      <c r="AE5" s="6" t="str">
        <f t="shared" si="1"/>
        <v/>
      </c>
    </row>
    <row r="6" spans="1:31" x14ac:dyDescent="0.25">
      <c r="A6" s="4">
        <v>5</v>
      </c>
      <c r="B6" s="4" t="s">
        <v>67</v>
      </c>
      <c r="C6" s="4" t="s">
        <v>68</v>
      </c>
      <c r="D6" s="4" t="s">
        <v>69</v>
      </c>
      <c r="E6" s="4" t="s">
        <v>70</v>
      </c>
      <c r="F6" s="4">
        <v>40824808</v>
      </c>
      <c r="G6" s="4"/>
      <c r="H6" s="4"/>
      <c r="I6" s="4"/>
      <c r="J6" s="4" t="s">
        <v>71</v>
      </c>
      <c r="K6" s="4"/>
      <c r="L6" s="4"/>
      <c r="M6" s="4"/>
      <c r="N6" s="4"/>
      <c r="O6" s="4" t="s">
        <v>72</v>
      </c>
      <c r="P6" s="4" t="s">
        <v>73</v>
      </c>
      <c r="Q6" s="4" t="s">
        <v>74</v>
      </c>
      <c r="R6" s="13">
        <v>8.3333333333333339</v>
      </c>
      <c r="S6" s="4" t="s">
        <v>75</v>
      </c>
      <c r="T6" s="5"/>
      <c r="U6" s="5"/>
      <c r="V6" s="5"/>
      <c r="W6" s="5"/>
      <c r="X6" s="5"/>
      <c r="Y6" s="5"/>
      <c r="Z6" s="5"/>
      <c r="AA6" s="5"/>
      <c r="AB6" s="10"/>
      <c r="AC6" s="11"/>
      <c r="AD6" s="6" t="str">
        <f t="shared" si="0"/>
        <v/>
      </c>
      <c r="AE6" s="6" t="str">
        <f t="shared" si="1"/>
        <v/>
      </c>
    </row>
    <row r="7" spans="1:31" x14ac:dyDescent="0.25">
      <c r="A7" s="4">
        <v>6</v>
      </c>
      <c r="B7" s="4" t="s">
        <v>76</v>
      </c>
      <c r="C7" s="4" t="s">
        <v>77</v>
      </c>
      <c r="D7" s="4" t="s">
        <v>78</v>
      </c>
      <c r="E7" s="4" t="s">
        <v>79</v>
      </c>
      <c r="F7" s="4">
        <v>40791944</v>
      </c>
      <c r="G7" s="4"/>
      <c r="H7" s="4"/>
      <c r="I7" s="4"/>
      <c r="J7" s="4" t="s">
        <v>56</v>
      </c>
      <c r="K7" s="4"/>
      <c r="L7" s="4"/>
      <c r="M7" s="4"/>
      <c r="N7" s="4"/>
      <c r="O7" s="4" t="s">
        <v>79</v>
      </c>
      <c r="P7" s="4" t="s">
        <v>58</v>
      </c>
      <c r="Q7" s="4" t="s">
        <v>80</v>
      </c>
      <c r="R7" s="13">
        <v>2</v>
      </c>
      <c r="S7" s="4" t="s">
        <v>60</v>
      </c>
      <c r="T7" s="5"/>
      <c r="U7" s="5"/>
      <c r="V7" s="5"/>
      <c r="W7" s="5"/>
      <c r="X7" s="5"/>
      <c r="Y7" s="5"/>
      <c r="Z7" s="5"/>
      <c r="AA7" s="5"/>
      <c r="AB7" s="10"/>
      <c r="AC7" s="11"/>
      <c r="AD7" s="6" t="str">
        <f t="shared" si="0"/>
        <v/>
      </c>
      <c r="AE7" s="6" t="str">
        <f t="shared" si="1"/>
        <v/>
      </c>
    </row>
    <row r="8" spans="1:31" x14ac:dyDescent="0.25">
      <c r="A8" s="4">
        <v>7</v>
      </c>
      <c r="B8" s="4" t="s">
        <v>81</v>
      </c>
      <c r="C8" s="4" t="s">
        <v>82</v>
      </c>
      <c r="D8" s="4" t="s">
        <v>83</v>
      </c>
      <c r="E8" s="4" t="s">
        <v>84</v>
      </c>
      <c r="F8" s="4">
        <v>40711238</v>
      </c>
      <c r="G8" s="4"/>
      <c r="H8" s="4"/>
      <c r="I8" s="4"/>
      <c r="J8" s="4" t="s">
        <v>85</v>
      </c>
      <c r="K8" s="4"/>
      <c r="L8" s="4"/>
      <c r="M8" s="4"/>
      <c r="N8" s="4"/>
      <c r="O8" s="4" t="s">
        <v>86</v>
      </c>
      <c r="P8" s="4" t="s">
        <v>87</v>
      </c>
      <c r="Q8" s="4" t="s">
        <v>88</v>
      </c>
      <c r="R8" s="13">
        <v>1.666666666666667</v>
      </c>
      <c r="S8" s="4" t="s">
        <v>89</v>
      </c>
      <c r="T8" s="5"/>
      <c r="U8" s="5"/>
      <c r="V8" s="5"/>
      <c r="W8" s="5"/>
      <c r="X8" s="5"/>
      <c r="Y8" s="5"/>
      <c r="Z8" s="5"/>
      <c r="AA8" s="5"/>
      <c r="AB8" s="10"/>
      <c r="AC8" s="11"/>
      <c r="AD8" s="6" t="str">
        <f t="shared" si="0"/>
        <v/>
      </c>
      <c r="AE8" s="6" t="str">
        <f t="shared" si="1"/>
        <v/>
      </c>
    </row>
    <row r="9" spans="1:31" x14ac:dyDescent="0.25">
      <c r="A9" s="4">
        <v>8</v>
      </c>
      <c r="B9" s="4" t="s">
        <v>90</v>
      </c>
      <c r="C9" s="4" t="s">
        <v>91</v>
      </c>
      <c r="D9" s="4" t="s">
        <v>92</v>
      </c>
      <c r="E9" s="4" t="s">
        <v>93</v>
      </c>
      <c r="F9" s="4">
        <v>40699422</v>
      </c>
      <c r="G9" s="4">
        <v>40699741</v>
      </c>
      <c r="H9" s="4">
        <v>30337042</v>
      </c>
      <c r="I9" s="4"/>
      <c r="J9" s="4" t="s">
        <v>94</v>
      </c>
      <c r="K9" s="4" t="s">
        <v>95</v>
      </c>
      <c r="L9" s="4"/>
      <c r="M9" s="4"/>
      <c r="N9" s="4"/>
      <c r="O9" s="4" t="s">
        <v>96</v>
      </c>
      <c r="P9" s="4" t="s">
        <v>87</v>
      </c>
      <c r="Q9" s="4" t="s">
        <v>97</v>
      </c>
      <c r="R9" s="13">
        <v>16</v>
      </c>
      <c r="S9" s="4" t="s">
        <v>98</v>
      </c>
      <c r="T9" s="5"/>
      <c r="U9" s="5"/>
      <c r="V9" s="5"/>
      <c r="W9" s="5"/>
      <c r="X9" s="5"/>
      <c r="Y9" s="5"/>
      <c r="Z9" s="5"/>
      <c r="AA9" s="5"/>
      <c r="AB9" s="10"/>
      <c r="AC9" s="11"/>
      <c r="AD9" s="6" t="str">
        <f t="shared" si="0"/>
        <v/>
      </c>
      <c r="AE9" s="6" t="str">
        <f t="shared" si="1"/>
        <v/>
      </c>
    </row>
    <row r="10" spans="1:31" x14ac:dyDescent="0.25">
      <c r="A10" s="4">
        <v>9</v>
      </c>
      <c r="B10" s="4" t="s">
        <v>99</v>
      </c>
      <c r="C10" s="4" t="s">
        <v>100</v>
      </c>
      <c r="D10" s="4" t="s">
        <v>101</v>
      </c>
      <c r="E10" s="4" t="s">
        <v>102</v>
      </c>
      <c r="F10" s="4">
        <v>40681115</v>
      </c>
      <c r="G10" s="4"/>
      <c r="H10" s="4"/>
      <c r="I10" s="4"/>
      <c r="J10" s="4" t="s">
        <v>103</v>
      </c>
      <c r="K10" s="4"/>
      <c r="L10" s="4"/>
      <c r="M10" s="4"/>
      <c r="N10" s="4"/>
      <c r="O10" s="4" t="s">
        <v>104</v>
      </c>
      <c r="P10" s="4" t="s">
        <v>73</v>
      </c>
      <c r="Q10" s="4" t="s">
        <v>105</v>
      </c>
      <c r="R10" s="13">
        <v>69.333333333333329</v>
      </c>
      <c r="S10" s="4" t="s">
        <v>106</v>
      </c>
      <c r="T10" s="5"/>
      <c r="U10" s="5"/>
      <c r="V10" s="5"/>
      <c r="W10" s="5"/>
      <c r="X10" s="5"/>
      <c r="Y10" s="5"/>
      <c r="Z10" s="5"/>
      <c r="AA10" s="5"/>
      <c r="AB10" s="10"/>
      <c r="AC10" s="11"/>
      <c r="AD10" s="6" t="str">
        <f t="shared" si="0"/>
        <v/>
      </c>
      <c r="AE10" s="6" t="str">
        <f t="shared" si="1"/>
        <v/>
      </c>
    </row>
    <row r="11" spans="1:31" x14ac:dyDescent="0.25">
      <c r="A11" s="4">
        <v>10</v>
      </c>
      <c r="B11" s="4" t="s">
        <v>107</v>
      </c>
      <c r="C11" s="4" t="s">
        <v>108</v>
      </c>
      <c r="D11" s="4" t="s">
        <v>109</v>
      </c>
      <c r="E11" s="4" t="s">
        <v>110</v>
      </c>
      <c r="F11" s="4">
        <v>40674259</v>
      </c>
      <c r="G11" s="4"/>
      <c r="H11" s="4"/>
      <c r="I11" s="4"/>
      <c r="J11" s="4" t="s">
        <v>103</v>
      </c>
      <c r="K11" s="4"/>
      <c r="L11" s="4"/>
      <c r="M11" s="4"/>
      <c r="N11" s="4"/>
      <c r="O11" s="4" t="s">
        <v>111</v>
      </c>
      <c r="P11" s="4" t="s">
        <v>112</v>
      </c>
      <c r="Q11" s="4" t="s">
        <v>66</v>
      </c>
      <c r="R11" s="13">
        <v>43</v>
      </c>
      <c r="S11" s="4" t="s">
        <v>106</v>
      </c>
      <c r="T11" s="5"/>
      <c r="U11" s="5"/>
      <c r="V11" s="5"/>
      <c r="W11" s="5"/>
      <c r="X11" s="5"/>
      <c r="Y11" s="5"/>
      <c r="Z11" s="5"/>
      <c r="AA11" s="5"/>
      <c r="AB11" s="10"/>
      <c r="AC11" s="11"/>
      <c r="AD11" s="6" t="str">
        <f t="shared" si="0"/>
        <v/>
      </c>
      <c r="AE11" s="6" t="str">
        <f t="shared" si="1"/>
        <v/>
      </c>
    </row>
    <row r="12" spans="1:31" x14ac:dyDescent="0.25">
      <c r="A12" s="4">
        <v>11</v>
      </c>
      <c r="B12" s="4" t="s">
        <v>113</v>
      </c>
      <c r="C12" s="4" t="s">
        <v>114</v>
      </c>
      <c r="D12" s="4" t="s">
        <v>115</v>
      </c>
      <c r="E12" s="4" t="s">
        <v>116</v>
      </c>
      <c r="F12" s="4">
        <v>40648244</v>
      </c>
      <c r="G12" s="4"/>
      <c r="H12" s="4"/>
      <c r="I12" s="4"/>
      <c r="J12" s="4" t="s">
        <v>117</v>
      </c>
      <c r="K12" s="4"/>
      <c r="L12" s="4"/>
      <c r="M12" s="4"/>
      <c r="N12" s="4"/>
      <c r="O12" s="4" t="s">
        <v>118</v>
      </c>
      <c r="P12" s="4" t="s">
        <v>119</v>
      </c>
      <c r="Q12" s="4" t="s">
        <v>120</v>
      </c>
      <c r="R12" s="13">
        <v>7</v>
      </c>
      <c r="S12" s="4" t="s">
        <v>121</v>
      </c>
      <c r="T12" s="5"/>
      <c r="U12" s="5"/>
      <c r="V12" s="5"/>
      <c r="W12" s="5"/>
      <c r="X12" s="5"/>
      <c r="Y12" s="5"/>
      <c r="Z12" s="5"/>
      <c r="AA12" s="5"/>
      <c r="AB12" s="10"/>
      <c r="AC12" s="11"/>
      <c r="AD12" s="6" t="str">
        <f t="shared" si="0"/>
        <v/>
      </c>
      <c r="AE12" s="6" t="str">
        <f t="shared" si="1"/>
        <v/>
      </c>
    </row>
    <row r="13" spans="1:31" x14ac:dyDescent="0.25">
      <c r="A13" s="4">
        <v>12</v>
      </c>
      <c r="B13" s="4" t="s">
        <v>122</v>
      </c>
      <c r="C13" s="4" t="s">
        <v>123</v>
      </c>
      <c r="D13" s="4" t="s">
        <v>124</v>
      </c>
      <c r="E13" s="4" t="s">
        <v>125</v>
      </c>
      <c r="F13" s="4">
        <v>40639836</v>
      </c>
      <c r="G13" s="4"/>
      <c r="H13" s="4"/>
      <c r="I13" s="4"/>
      <c r="J13" s="4" t="s">
        <v>37</v>
      </c>
      <c r="K13" s="4"/>
      <c r="L13" s="4"/>
      <c r="M13" s="4"/>
      <c r="N13" s="4"/>
      <c r="O13" s="4" t="s">
        <v>124</v>
      </c>
      <c r="P13" s="4" t="s">
        <v>40</v>
      </c>
      <c r="Q13" s="4" t="s">
        <v>126</v>
      </c>
      <c r="R13" s="13">
        <v>36.666666666666657</v>
      </c>
      <c r="S13" s="4" t="s">
        <v>127</v>
      </c>
      <c r="T13" s="5"/>
      <c r="U13" s="5"/>
      <c r="V13" s="5"/>
      <c r="W13" s="5"/>
      <c r="X13" s="5"/>
      <c r="Y13" s="5"/>
      <c r="Z13" s="5"/>
      <c r="AA13" s="5"/>
      <c r="AB13" s="10"/>
      <c r="AC13" s="11"/>
      <c r="AD13" s="6" t="str">
        <f t="shared" si="0"/>
        <v/>
      </c>
      <c r="AE13" s="6" t="str">
        <f t="shared" si="1"/>
        <v/>
      </c>
    </row>
    <row r="14" spans="1:31" x14ac:dyDescent="0.25">
      <c r="A14" s="4">
        <v>13</v>
      </c>
      <c r="B14" s="4" t="s">
        <v>128</v>
      </c>
      <c r="C14" s="4" t="s">
        <v>129</v>
      </c>
      <c r="D14" s="4" t="s">
        <v>130</v>
      </c>
      <c r="E14" s="4" t="s">
        <v>131</v>
      </c>
      <c r="F14" s="4">
        <v>40629404</v>
      </c>
      <c r="G14" s="4">
        <v>30184727</v>
      </c>
      <c r="H14" s="4">
        <v>30285394</v>
      </c>
      <c r="I14" s="4"/>
      <c r="J14" s="4" t="s">
        <v>132</v>
      </c>
      <c r="K14" s="4" t="s">
        <v>133</v>
      </c>
      <c r="L14" s="4"/>
      <c r="M14" s="4"/>
      <c r="N14" s="4"/>
      <c r="O14" s="4" t="s">
        <v>134</v>
      </c>
      <c r="P14" s="4" t="s">
        <v>40</v>
      </c>
      <c r="Q14" s="4" t="s">
        <v>135</v>
      </c>
      <c r="R14" s="13">
        <v>33.333333333333343</v>
      </c>
      <c r="S14" s="4" t="s">
        <v>136</v>
      </c>
      <c r="T14" s="5"/>
      <c r="U14" s="5"/>
      <c r="V14" s="5"/>
      <c r="W14" s="5"/>
      <c r="X14" s="5"/>
      <c r="Y14" s="5"/>
      <c r="Z14" s="5"/>
      <c r="AA14" s="5"/>
      <c r="AB14" s="10"/>
      <c r="AC14" s="11"/>
      <c r="AD14" s="6" t="str">
        <f t="shared" si="0"/>
        <v/>
      </c>
      <c r="AE14" s="6" t="str">
        <f t="shared" si="1"/>
        <v/>
      </c>
    </row>
    <row r="15" spans="1:31" x14ac:dyDescent="0.25">
      <c r="A15" s="4">
        <v>14</v>
      </c>
      <c r="B15" s="4" t="s">
        <v>137</v>
      </c>
      <c r="C15" s="4" t="s">
        <v>138</v>
      </c>
      <c r="D15" s="4" t="s">
        <v>139</v>
      </c>
      <c r="E15" s="4" t="s">
        <v>55</v>
      </c>
      <c r="F15" s="4">
        <v>40575057</v>
      </c>
      <c r="G15" s="4"/>
      <c r="H15" s="4"/>
      <c r="I15" s="4"/>
      <c r="J15" s="4" t="s">
        <v>140</v>
      </c>
      <c r="K15" s="4"/>
      <c r="L15" s="4"/>
      <c r="M15" s="4"/>
      <c r="N15" s="4"/>
      <c r="O15" s="4" t="s">
        <v>139</v>
      </c>
      <c r="P15" s="4" t="s">
        <v>112</v>
      </c>
      <c r="Q15" s="4" t="s">
        <v>141</v>
      </c>
      <c r="R15" s="13">
        <v>5</v>
      </c>
      <c r="S15" s="4" t="s">
        <v>142</v>
      </c>
      <c r="T15" s="5"/>
      <c r="U15" s="5"/>
      <c r="V15" s="5"/>
      <c r="W15" s="5"/>
      <c r="X15" s="5"/>
      <c r="Y15" s="5"/>
      <c r="Z15" s="5"/>
      <c r="AA15" s="5"/>
      <c r="AB15" s="10"/>
      <c r="AC15" s="11"/>
      <c r="AD15" s="6" t="str">
        <f t="shared" si="0"/>
        <v/>
      </c>
      <c r="AE15" s="6" t="str">
        <f t="shared" si="1"/>
        <v/>
      </c>
    </row>
    <row r="16" spans="1:31" x14ac:dyDescent="0.25">
      <c r="A16" s="4">
        <v>15</v>
      </c>
      <c r="B16" s="4" t="s">
        <v>143</v>
      </c>
      <c r="C16" s="4" t="s">
        <v>144</v>
      </c>
      <c r="D16" s="4" t="s">
        <v>145</v>
      </c>
      <c r="E16" s="4" t="s">
        <v>146</v>
      </c>
      <c r="F16" s="4">
        <v>40556916</v>
      </c>
      <c r="G16" s="4"/>
      <c r="H16" s="4"/>
      <c r="I16" s="4"/>
      <c r="J16" s="4" t="s">
        <v>147</v>
      </c>
      <c r="K16" s="4"/>
      <c r="L16" s="4"/>
      <c r="M16" s="4"/>
      <c r="N16" s="4"/>
      <c r="O16" s="4" t="s">
        <v>148</v>
      </c>
      <c r="P16" s="4" t="s">
        <v>49</v>
      </c>
      <c r="Q16" s="4" t="s">
        <v>149</v>
      </c>
      <c r="R16" s="13">
        <v>6</v>
      </c>
      <c r="S16" s="4" t="s">
        <v>150</v>
      </c>
      <c r="T16" s="5"/>
      <c r="U16" s="5"/>
      <c r="V16" s="5"/>
      <c r="W16" s="5"/>
      <c r="X16" s="5"/>
      <c r="Y16" s="5"/>
      <c r="Z16" s="5"/>
      <c r="AA16" s="5"/>
      <c r="AB16" s="10"/>
      <c r="AC16" s="11"/>
      <c r="AD16" s="6" t="str">
        <f t="shared" si="0"/>
        <v/>
      </c>
      <c r="AE16" s="6" t="str">
        <f t="shared" si="1"/>
        <v/>
      </c>
    </row>
    <row r="17" spans="1:31" x14ac:dyDescent="0.25">
      <c r="A17" s="4">
        <v>16</v>
      </c>
      <c r="B17" s="4" t="s">
        <v>151</v>
      </c>
      <c r="C17" s="4" t="s">
        <v>152</v>
      </c>
      <c r="D17" s="4" t="s">
        <v>153</v>
      </c>
      <c r="E17" s="4" t="s">
        <v>154</v>
      </c>
      <c r="F17" s="4">
        <v>40553997</v>
      </c>
      <c r="G17" s="4">
        <v>30270264</v>
      </c>
      <c r="H17" s="4"/>
      <c r="I17" s="4"/>
      <c r="J17" s="4" t="s">
        <v>155</v>
      </c>
      <c r="K17" s="4"/>
      <c r="L17" s="4"/>
      <c r="M17" s="4"/>
      <c r="N17" s="4"/>
      <c r="O17" s="4" t="s">
        <v>156</v>
      </c>
      <c r="P17" s="4" t="s">
        <v>40</v>
      </c>
      <c r="Q17" s="4" t="s">
        <v>157</v>
      </c>
      <c r="R17" s="13">
        <v>54.333333333333343</v>
      </c>
      <c r="S17" s="4" t="s">
        <v>158</v>
      </c>
      <c r="T17" s="5"/>
      <c r="U17" s="5"/>
      <c r="V17" s="5"/>
      <c r="W17" s="5"/>
      <c r="X17" s="5"/>
      <c r="Y17" s="5"/>
      <c r="Z17" s="5"/>
      <c r="AA17" s="5"/>
      <c r="AB17" s="10"/>
      <c r="AC17" s="11"/>
      <c r="AD17" s="6" t="str">
        <f t="shared" si="0"/>
        <v/>
      </c>
      <c r="AE17" s="6" t="str">
        <f t="shared" si="1"/>
        <v/>
      </c>
    </row>
    <row r="18" spans="1:31" x14ac:dyDescent="0.25">
      <c r="A18" s="4">
        <v>17</v>
      </c>
      <c r="B18" s="4" t="s">
        <v>159</v>
      </c>
      <c r="C18" s="4" t="s">
        <v>160</v>
      </c>
      <c r="D18" s="4" t="s">
        <v>161</v>
      </c>
      <c r="E18" s="4" t="s">
        <v>161</v>
      </c>
      <c r="F18" s="4">
        <v>40552770</v>
      </c>
      <c r="G18" s="4"/>
      <c r="H18" s="4"/>
      <c r="I18" s="4"/>
      <c r="J18" s="4" t="s">
        <v>147</v>
      </c>
      <c r="K18" s="4"/>
      <c r="L18" s="4"/>
      <c r="M18" s="4"/>
      <c r="N18" s="4"/>
      <c r="O18" s="4" t="s">
        <v>161</v>
      </c>
      <c r="P18" s="4" t="s">
        <v>162</v>
      </c>
      <c r="Q18" s="4" t="s">
        <v>163</v>
      </c>
      <c r="R18" s="13">
        <v>15.66666666666667</v>
      </c>
      <c r="S18" s="4" t="s">
        <v>150</v>
      </c>
      <c r="T18" s="5"/>
      <c r="U18" s="5"/>
      <c r="V18" s="5"/>
      <c r="W18" s="5"/>
      <c r="X18" s="5"/>
      <c r="Y18" s="5"/>
      <c r="Z18" s="5"/>
      <c r="AA18" s="5"/>
      <c r="AB18" s="10"/>
      <c r="AC18" s="11"/>
      <c r="AD18" s="6" t="str">
        <f t="shared" si="0"/>
        <v/>
      </c>
      <c r="AE18" s="6" t="str">
        <f t="shared" si="1"/>
        <v/>
      </c>
    </row>
    <row r="19" spans="1:31" x14ac:dyDescent="0.25">
      <c r="A19" s="4">
        <v>18</v>
      </c>
      <c r="B19" s="4" t="s">
        <v>164</v>
      </c>
      <c r="C19" s="4" t="s">
        <v>165</v>
      </c>
      <c r="D19" s="4"/>
      <c r="E19" s="4" t="s">
        <v>55</v>
      </c>
      <c r="F19" s="4">
        <v>40542651</v>
      </c>
      <c r="G19" s="4"/>
      <c r="H19" s="4"/>
      <c r="I19" s="4"/>
      <c r="J19" s="4" t="s">
        <v>166</v>
      </c>
      <c r="K19" s="4"/>
      <c r="L19" s="4"/>
      <c r="M19" s="4"/>
      <c r="N19" s="4"/>
      <c r="O19" s="4" t="s">
        <v>167</v>
      </c>
      <c r="P19" s="4" t="s">
        <v>40</v>
      </c>
      <c r="Q19" s="4" t="s">
        <v>168</v>
      </c>
      <c r="R19" s="13">
        <v>26.666666666666671</v>
      </c>
      <c r="S19" s="4" t="s">
        <v>169</v>
      </c>
      <c r="T19" s="5"/>
      <c r="U19" s="5"/>
      <c r="V19" s="5"/>
      <c r="W19" s="5"/>
      <c r="X19" s="5"/>
      <c r="Y19" s="5"/>
      <c r="Z19" s="5"/>
      <c r="AA19" s="5"/>
      <c r="AB19" s="10"/>
      <c r="AC19" s="11"/>
      <c r="AD19" s="6" t="str">
        <f t="shared" si="0"/>
        <v/>
      </c>
      <c r="AE19" s="6" t="str">
        <f t="shared" si="1"/>
        <v/>
      </c>
    </row>
    <row r="20" spans="1:31" x14ac:dyDescent="0.25">
      <c r="A20" s="4">
        <v>19</v>
      </c>
      <c r="B20" s="4" t="s">
        <v>170</v>
      </c>
      <c r="C20" s="4" t="s">
        <v>160</v>
      </c>
      <c r="D20" s="4" t="s">
        <v>171</v>
      </c>
      <c r="E20" s="4" t="s">
        <v>70</v>
      </c>
      <c r="F20" s="4">
        <v>40535959</v>
      </c>
      <c r="G20" s="4"/>
      <c r="H20" s="4"/>
      <c r="I20" s="4"/>
      <c r="J20" s="4" t="s">
        <v>147</v>
      </c>
      <c r="K20" s="4"/>
      <c r="L20" s="4"/>
      <c r="M20" s="4"/>
      <c r="N20" s="4"/>
      <c r="O20" s="4" t="s">
        <v>171</v>
      </c>
      <c r="P20" s="4" t="s">
        <v>58</v>
      </c>
      <c r="Q20" s="4" t="s">
        <v>172</v>
      </c>
      <c r="R20" s="13">
        <v>2.333333333333333</v>
      </c>
      <c r="S20" s="4" t="s">
        <v>150</v>
      </c>
      <c r="T20" s="5"/>
      <c r="U20" s="5"/>
      <c r="V20" s="5"/>
      <c r="W20" s="5"/>
      <c r="X20" s="5"/>
      <c r="Y20" s="5"/>
      <c r="Z20" s="5"/>
      <c r="AA20" s="5"/>
      <c r="AB20" s="10"/>
      <c r="AC20" s="11"/>
      <c r="AD20" s="6" t="str">
        <f t="shared" si="0"/>
        <v/>
      </c>
      <c r="AE20" s="6" t="str">
        <f t="shared" si="1"/>
        <v/>
      </c>
    </row>
    <row r="21" spans="1:31" x14ac:dyDescent="0.25">
      <c r="A21" s="4">
        <v>20</v>
      </c>
      <c r="B21" s="4" t="s">
        <v>173</v>
      </c>
      <c r="C21" s="4" t="s">
        <v>174</v>
      </c>
      <c r="D21" s="4" t="s">
        <v>175</v>
      </c>
      <c r="E21" s="4" t="s">
        <v>55</v>
      </c>
      <c r="F21" s="4">
        <v>40530464</v>
      </c>
      <c r="G21" s="4"/>
      <c r="H21" s="4"/>
      <c r="I21" s="4"/>
      <c r="J21" s="4" t="s">
        <v>166</v>
      </c>
      <c r="K21" s="4"/>
      <c r="L21" s="4"/>
      <c r="M21" s="4"/>
      <c r="N21" s="4"/>
      <c r="O21" s="4" t="s">
        <v>175</v>
      </c>
      <c r="P21" s="4" t="s">
        <v>40</v>
      </c>
      <c r="Q21" s="4" t="s">
        <v>176</v>
      </c>
      <c r="R21" s="13">
        <v>3.666666666666667</v>
      </c>
      <c r="S21" s="4" t="s">
        <v>169</v>
      </c>
      <c r="T21" s="5"/>
      <c r="U21" s="5"/>
      <c r="V21" s="5"/>
      <c r="W21" s="5"/>
      <c r="X21" s="5"/>
      <c r="Y21" s="5"/>
      <c r="Z21" s="5"/>
      <c r="AA21" s="5"/>
      <c r="AB21" s="10"/>
      <c r="AC21" s="11"/>
      <c r="AD21" s="6" t="str">
        <f t="shared" si="0"/>
        <v/>
      </c>
      <c r="AE21" s="6" t="str">
        <f t="shared" si="1"/>
        <v/>
      </c>
    </row>
    <row r="22" spans="1:31" x14ac:dyDescent="0.25">
      <c r="A22" s="4">
        <v>21</v>
      </c>
      <c r="B22" s="4" t="s">
        <v>177</v>
      </c>
      <c r="C22" s="4" t="s">
        <v>178</v>
      </c>
      <c r="D22" s="4" t="s">
        <v>179</v>
      </c>
      <c r="E22" s="4" t="s">
        <v>178</v>
      </c>
      <c r="F22" s="4">
        <v>40526234</v>
      </c>
      <c r="G22" s="4"/>
      <c r="H22" s="4"/>
      <c r="I22" s="4"/>
      <c r="J22" s="4" t="s">
        <v>180</v>
      </c>
      <c r="K22" s="4"/>
      <c r="L22" s="4"/>
      <c r="M22" s="4"/>
      <c r="N22" s="4"/>
      <c r="O22" s="4" t="s">
        <v>179</v>
      </c>
      <c r="P22" s="4" t="s">
        <v>58</v>
      </c>
      <c r="Q22" s="4" t="s">
        <v>181</v>
      </c>
      <c r="R22" s="13">
        <v>1.666666666666667</v>
      </c>
      <c r="S22" s="4" t="s">
        <v>182</v>
      </c>
      <c r="T22" s="5"/>
      <c r="U22" s="5"/>
      <c r="V22" s="5"/>
      <c r="W22" s="5"/>
      <c r="X22" s="5"/>
      <c r="Y22" s="5"/>
      <c r="Z22" s="5"/>
      <c r="AA22" s="5"/>
      <c r="AB22" s="10"/>
      <c r="AC22" s="11"/>
      <c r="AD22" s="6" t="str">
        <f t="shared" si="0"/>
        <v/>
      </c>
      <c r="AE22" s="6" t="str">
        <f t="shared" si="1"/>
        <v/>
      </c>
    </row>
    <row r="23" spans="1:31" x14ac:dyDescent="0.25">
      <c r="A23" s="4">
        <v>22</v>
      </c>
      <c r="B23" s="4" t="s">
        <v>67</v>
      </c>
      <c r="C23" s="4" t="s">
        <v>183</v>
      </c>
      <c r="D23" s="4" t="s">
        <v>184</v>
      </c>
      <c r="E23" s="4" t="s">
        <v>55</v>
      </c>
      <c r="F23" s="4">
        <v>40517211</v>
      </c>
      <c r="G23" s="4"/>
      <c r="H23" s="4"/>
      <c r="I23" s="4"/>
      <c r="J23" s="4" t="s">
        <v>185</v>
      </c>
      <c r="K23" s="4"/>
      <c r="L23" s="4"/>
      <c r="M23" s="4"/>
      <c r="N23" s="4"/>
      <c r="O23" s="4" t="s">
        <v>186</v>
      </c>
      <c r="P23" s="4" t="s">
        <v>187</v>
      </c>
      <c r="Q23" s="4" t="s">
        <v>188</v>
      </c>
      <c r="R23" s="13">
        <v>1.666666666666667</v>
      </c>
      <c r="S23" s="4" t="s">
        <v>189</v>
      </c>
      <c r="T23" s="5"/>
      <c r="U23" s="5"/>
      <c r="V23" s="5"/>
      <c r="W23" s="5"/>
      <c r="X23" s="5"/>
      <c r="Y23" s="5"/>
      <c r="Z23" s="5"/>
      <c r="AA23" s="5"/>
      <c r="AB23" s="10"/>
      <c r="AC23" s="11"/>
      <c r="AD23" s="6" t="str">
        <f t="shared" si="0"/>
        <v/>
      </c>
      <c r="AE23" s="6" t="str">
        <f t="shared" si="1"/>
        <v/>
      </c>
    </row>
    <row r="24" spans="1:31" x14ac:dyDescent="0.25">
      <c r="A24" s="4">
        <v>23</v>
      </c>
      <c r="B24" s="4" t="s">
        <v>67</v>
      </c>
      <c r="C24" s="4" t="s">
        <v>190</v>
      </c>
      <c r="D24" s="4" t="s">
        <v>184</v>
      </c>
      <c r="E24" s="4" t="s">
        <v>55</v>
      </c>
      <c r="F24" s="4">
        <v>40510551</v>
      </c>
      <c r="G24" s="4"/>
      <c r="H24" s="4"/>
      <c r="I24" s="4"/>
      <c r="J24" s="4" t="s">
        <v>103</v>
      </c>
      <c r="K24" s="4"/>
      <c r="L24" s="4"/>
      <c r="M24" s="4"/>
      <c r="N24" s="4"/>
      <c r="O24" s="4" t="s">
        <v>191</v>
      </c>
      <c r="P24" s="4" t="s">
        <v>112</v>
      </c>
      <c r="Q24" s="4" t="s">
        <v>192</v>
      </c>
      <c r="R24" s="13">
        <v>3.333333333333333</v>
      </c>
      <c r="S24" s="4" t="s">
        <v>193</v>
      </c>
      <c r="T24" s="5"/>
      <c r="U24" s="5"/>
      <c r="V24" s="5"/>
      <c r="W24" s="5"/>
      <c r="X24" s="5"/>
      <c r="Y24" s="5"/>
      <c r="Z24" s="5"/>
      <c r="AA24" s="5"/>
      <c r="AB24" s="10"/>
      <c r="AC24" s="11"/>
      <c r="AD24" s="6" t="str">
        <f t="shared" si="0"/>
        <v/>
      </c>
      <c r="AE24" s="6" t="str">
        <f t="shared" si="1"/>
        <v/>
      </c>
    </row>
    <row r="25" spans="1:31" x14ac:dyDescent="0.25">
      <c r="A25" s="4">
        <v>24</v>
      </c>
      <c r="B25" s="4" t="s">
        <v>194</v>
      </c>
      <c r="C25" s="4" t="s">
        <v>195</v>
      </c>
      <c r="D25" s="4" t="s">
        <v>153</v>
      </c>
      <c r="E25" s="4" t="s">
        <v>196</v>
      </c>
      <c r="F25" s="4">
        <v>40485991</v>
      </c>
      <c r="G25" s="4"/>
      <c r="H25" s="4"/>
      <c r="I25" s="4"/>
      <c r="J25" s="4" t="s">
        <v>180</v>
      </c>
      <c r="K25" s="4"/>
      <c r="L25" s="4"/>
      <c r="M25" s="4"/>
      <c r="N25" s="4"/>
      <c r="O25" s="4" t="s">
        <v>197</v>
      </c>
      <c r="P25" s="4" t="s">
        <v>58</v>
      </c>
      <c r="Q25" s="4" t="s">
        <v>198</v>
      </c>
      <c r="R25" s="13">
        <v>1</v>
      </c>
      <c r="S25" s="4" t="s">
        <v>182</v>
      </c>
      <c r="T25" s="5"/>
      <c r="U25" s="5"/>
      <c r="V25" s="5"/>
      <c r="W25" s="5"/>
      <c r="X25" s="5"/>
      <c r="Y25" s="5"/>
      <c r="Z25" s="5"/>
      <c r="AA25" s="5"/>
      <c r="AB25" s="10"/>
      <c r="AC25" s="11"/>
      <c r="AD25" s="6" t="str">
        <f t="shared" si="0"/>
        <v/>
      </c>
      <c r="AE25" s="6" t="str">
        <f t="shared" si="1"/>
        <v/>
      </c>
    </row>
    <row r="26" spans="1:31" x14ac:dyDescent="0.25">
      <c r="A26" s="4">
        <v>25</v>
      </c>
      <c r="B26" s="4" t="s">
        <v>199</v>
      </c>
      <c r="C26" s="4" t="s">
        <v>200</v>
      </c>
      <c r="D26" s="4" t="s">
        <v>201</v>
      </c>
      <c r="E26" s="4" t="s">
        <v>202</v>
      </c>
      <c r="F26" s="4">
        <v>40467163</v>
      </c>
      <c r="G26" s="4"/>
      <c r="H26" s="4"/>
      <c r="I26" s="4"/>
      <c r="J26" s="4" t="s">
        <v>203</v>
      </c>
      <c r="K26" s="4"/>
      <c r="L26" s="4"/>
      <c r="M26" s="4"/>
      <c r="N26" s="4"/>
      <c r="O26" s="4" t="s">
        <v>204</v>
      </c>
      <c r="P26" s="4" t="s">
        <v>58</v>
      </c>
      <c r="Q26" s="4" t="s">
        <v>205</v>
      </c>
      <c r="R26" s="13">
        <v>19.333333333333329</v>
      </c>
      <c r="S26" s="4" t="s">
        <v>206</v>
      </c>
      <c r="T26" s="5"/>
      <c r="U26" s="5"/>
      <c r="V26" s="5"/>
      <c r="W26" s="5"/>
      <c r="X26" s="5"/>
      <c r="Y26" s="5"/>
      <c r="Z26" s="5"/>
      <c r="AA26" s="5"/>
      <c r="AB26" s="10"/>
      <c r="AC26" s="11"/>
      <c r="AD26" s="6" t="str">
        <f t="shared" si="0"/>
        <v/>
      </c>
      <c r="AE26" s="6" t="str">
        <f t="shared" si="1"/>
        <v/>
      </c>
    </row>
    <row r="27" spans="1:31" x14ac:dyDescent="0.25">
      <c r="A27" s="4">
        <v>26</v>
      </c>
      <c r="B27" s="4" t="s">
        <v>207</v>
      </c>
      <c r="C27" s="4" t="s">
        <v>208</v>
      </c>
      <c r="D27" s="4" t="s">
        <v>209</v>
      </c>
      <c r="E27" s="4" t="s">
        <v>210</v>
      </c>
      <c r="F27" s="4">
        <v>40351699</v>
      </c>
      <c r="G27" s="4"/>
      <c r="H27" s="4"/>
      <c r="I27" s="4"/>
      <c r="J27" s="4" t="s">
        <v>211</v>
      </c>
      <c r="K27" s="4"/>
      <c r="L27" s="4"/>
      <c r="M27" s="4"/>
      <c r="N27" s="4"/>
      <c r="O27" s="4" t="s">
        <v>212</v>
      </c>
      <c r="P27" s="4" t="s">
        <v>40</v>
      </c>
      <c r="Q27" s="4" t="s">
        <v>213</v>
      </c>
      <c r="R27" s="13">
        <v>4</v>
      </c>
      <c r="S27" s="4" t="s">
        <v>214</v>
      </c>
      <c r="T27" s="5"/>
      <c r="U27" s="5"/>
      <c r="V27" s="5"/>
      <c r="W27" s="5"/>
      <c r="X27" s="5"/>
      <c r="Y27" s="5"/>
      <c r="Z27" s="5"/>
      <c r="AA27" s="5"/>
      <c r="AB27" s="10"/>
      <c r="AC27" s="11"/>
      <c r="AD27" s="6" t="str">
        <f t="shared" si="0"/>
        <v/>
      </c>
      <c r="AE27" s="6" t="str">
        <f t="shared" si="1"/>
        <v/>
      </c>
    </row>
    <row r="28" spans="1:31" x14ac:dyDescent="0.25">
      <c r="A28" s="4">
        <v>27</v>
      </c>
      <c r="B28" s="4" t="s">
        <v>215</v>
      </c>
      <c r="C28" s="4" t="s">
        <v>216</v>
      </c>
      <c r="D28" s="4" t="s">
        <v>217</v>
      </c>
      <c r="E28" s="4" t="s">
        <v>218</v>
      </c>
      <c r="F28" s="4">
        <v>40344977</v>
      </c>
      <c r="G28" s="4">
        <v>40344978</v>
      </c>
      <c r="H28" s="4"/>
      <c r="I28" s="4"/>
      <c r="J28" s="4" t="s">
        <v>140</v>
      </c>
      <c r="K28" s="4"/>
      <c r="L28" s="4"/>
      <c r="M28" s="4"/>
      <c r="N28" s="4"/>
      <c r="O28" s="4" t="s">
        <v>219</v>
      </c>
      <c r="P28" s="4" t="s">
        <v>119</v>
      </c>
      <c r="Q28" s="4" t="s">
        <v>220</v>
      </c>
      <c r="R28" s="13">
        <v>1</v>
      </c>
      <c r="S28" s="4" t="s">
        <v>221</v>
      </c>
      <c r="T28" s="5"/>
      <c r="U28" s="5"/>
      <c r="V28" s="5"/>
      <c r="W28" s="5"/>
      <c r="X28" s="5"/>
      <c r="Y28" s="5"/>
      <c r="Z28" s="5"/>
      <c r="AA28" s="5"/>
      <c r="AB28" s="10"/>
      <c r="AC28" s="11"/>
      <c r="AD28" s="6" t="str">
        <f t="shared" si="0"/>
        <v/>
      </c>
      <c r="AE28" s="6" t="str">
        <f t="shared" si="1"/>
        <v/>
      </c>
    </row>
    <row r="29" spans="1:31" x14ac:dyDescent="0.25">
      <c r="A29" s="4">
        <v>28</v>
      </c>
      <c r="B29" s="4" t="s">
        <v>222</v>
      </c>
      <c r="C29" s="4" t="s">
        <v>223</v>
      </c>
      <c r="D29" s="4" t="s">
        <v>115</v>
      </c>
      <c r="E29" s="4" t="s">
        <v>224</v>
      </c>
      <c r="F29" s="4">
        <v>40198868</v>
      </c>
      <c r="G29" s="4">
        <v>40775677</v>
      </c>
      <c r="H29" s="4"/>
      <c r="I29" s="4"/>
      <c r="J29" s="4" t="s">
        <v>225</v>
      </c>
      <c r="K29" s="4"/>
      <c r="L29" s="4"/>
      <c r="M29" s="4"/>
      <c r="N29" s="4"/>
      <c r="O29" s="4" t="s">
        <v>226</v>
      </c>
      <c r="P29" s="4" t="s">
        <v>112</v>
      </c>
      <c r="Q29" s="4" t="s">
        <v>66</v>
      </c>
      <c r="R29" s="13">
        <v>1</v>
      </c>
      <c r="S29" s="4" t="s">
        <v>227</v>
      </c>
      <c r="T29" s="5"/>
      <c r="U29" s="5"/>
      <c r="V29" s="5"/>
      <c r="W29" s="5"/>
      <c r="X29" s="5"/>
      <c r="Y29" s="5"/>
      <c r="Z29" s="5"/>
      <c r="AA29" s="5"/>
      <c r="AB29" s="10"/>
      <c r="AC29" s="11"/>
      <c r="AD29" s="6" t="str">
        <f t="shared" si="0"/>
        <v/>
      </c>
      <c r="AE29" s="6" t="str">
        <f t="shared" si="1"/>
        <v/>
      </c>
    </row>
    <row r="30" spans="1:31" x14ac:dyDescent="0.25">
      <c r="A30" s="4">
        <v>29</v>
      </c>
      <c r="B30" s="4" t="s">
        <v>228</v>
      </c>
      <c r="C30" s="4" t="s">
        <v>229</v>
      </c>
      <c r="D30" s="4" t="s">
        <v>230</v>
      </c>
      <c r="E30" s="4" t="s">
        <v>231</v>
      </c>
      <c r="F30" s="4">
        <v>40195657</v>
      </c>
      <c r="G30" s="4">
        <v>30285487</v>
      </c>
      <c r="H30" s="4"/>
      <c r="I30" s="4"/>
      <c r="J30" s="4" t="s">
        <v>232</v>
      </c>
      <c r="K30" s="4" t="s">
        <v>233</v>
      </c>
      <c r="L30" s="4"/>
      <c r="M30" s="4"/>
      <c r="N30" s="4"/>
      <c r="O30" s="4" t="s">
        <v>234</v>
      </c>
      <c r="P30" s="4" t="s">
        <v>112</v>
      </c>
      <c r="Q30" s="4" t="s">
        <v>120</v>
      </c>
      <c r="R30" s="13">
        <v>207.33333333333329</v>
      </c>
      <c r="S30" s="4" t="s">
        <v>235</v>
      </c>
      <c r="T30" s="5"/>
      <c r="U30" s="5"/>
      <c r="V30" s="5"/>
      <c r="W30" s="5"/>
      <c r="X30" s="5"/>
      <c r="Y30" s="5"/>
      <c r="Z30" s="5"/>
      <c r="AA30" s="5"/>
      <c r="AB30" s="10"/>
      <c r="AC30" s="11"/>
      <c r="AD30" s="6" t="str">
        <f t="shared" si="0"/>
        <v/>
      </c>
      <c r="AE30" s="6" t="str">
        <f t="shared" si="1"/>
        <v/>
      </c>
    </row>
    <row r="31" spans="1:31" x14ac:dyDescent="0.25">
      <c r="A31" s="4">
        <v>30</v>
      </c>
      <c r="B31" s="4" t="s">
        <v>236</v>
      </c>
      <c r="C31" s="4" t="s">
        <v>237</v>
      </c>
      <c r="D31" s="4" t="s">
        <v>238</v>
      </c>
      <c r="E31" s="4" t="s">
        <v>239</v>
      </c>
      <c r="F31" s="4">
        <v>40186111</v>
      </c>
      <c r="G31" s="4"/>
      <c r="H31" s="4"/>
      <c r="I31" s="4"/>
      <c r="J31" s="4" t="s">
        <v>147</v>
      </c>
      <c r="K31" s="4"/>
      <c r="L31" s="4"/>
      <c r="M31" s="4"/>
      <c r="N31" s="4"/>
      <c r="O31" s="4" t="s">
        <v>240</v>
      </c>
      <c r="P31" s="4" t="s">
        <v>73</v>
      </c>
      <c r="Q31" s="4" t="s">
        <v>241</v>
      </c>
      <c r="R31" s="13">
        <v>59.333333333333343</v>
      </c>
      <c r="S31" s="4" t="s">
        <v>150</v>
      </c>
      <c r="T31" s="5"/>
      <c r="U31" s="5"/>
      <c r="V31" s="5"/>
      <c r="W31" s="5"/>
      <c r="X31" s="5"/>
      <c r="Y31" s="5"/>
      <c r="Z31" s="5"/>
      <c r="AA31" s="5"/>
      <c r="AB31" s="10"/>
      <c r="AC31" s="11"/>
      <c r="AD31" s="6" t="str">
        <f t="shared" si="0"/>
        <v/>
      </c>
      <c r="AE31" s="6" t="str">
        <f t="shared" si="1"/>
        <v/>
      </c>
    </row>
    <row r="32" spans="1:31" x14ac:dyDescent="0.25">
      <c r="A32" s="4">
        <v>31</v>
      </c>
      <c r="B32" s="4" t="s">
        <v>242</v>
      </c>
      <c r="C32" s="4" t="s">
        <v>243</v>
      </c>
      <c r="D32" s="4" t="s">
        <v>244</v>
      </c>
      <c r="E32" s="4" t="s">
        <v>55</v>
      </c>
      <c r="F32" s="4">
        <v>40139821</v>
      </c>
      <c r="G32" s="4"/>
      <c r="H32" s="4"/>
      <c r="I32" s="4"/>
      <c r="J32" s="4" t="s">
        <v>245</v>
      </c>
      <c r="K32" s="4"/>
      <c r="L32" s="4"/>
      <c r="M32" s="4"/>
      <c r="N32" s="4"/>
      <c r="O32" s="4" t="s">
        <v>246</v>
      </c>
      <c r="P32" s="4" t="s">
        <v>65</v>
      </c>
      <c r="Q32" s="4" t="s">
        <v>192</v>
      </c>
      <c r="R32" s="13">
        <v>3</v>
      </c>
      <c r="S32" s="4" t="s">
        <v>247</v>
      </c>
      <c r="T32" s="5"/>
      <c r="U32" s="5"/>
      <c r="V32" s="5"/>
      <c r="W32" s="5"/>
      <c r="X32" s="5"/>
      <c r="Y32" s="5"/>
      <c r="Z32" s="5"/>
      <c r="AA32" s="5"/>
      <c r="AB32" s="10"/>
      <c r="AC32" s="11"/>
      <c r="AD32" s="6" t="str">
        <f t="shared" si="0"/>
        <v/>
      </c>
      <c r="AE32" s="6" t="str">
        <f t="shared" si="1"/>
        <v/>
      </c>
    </row>
    <row r="33" spans="1:31" x14ac:dyDescent="0.25">
      <c r="A33" s="4">
        <v>32</v>
      </c>
      <c r="B33" s="4" t="s">
        <v>248</v>
      </c>
      <c r="C33" s="4" t="s">
        <v>249</v>
      </c>
      <c r="D33" s="4"/>
      <c r="E33" s="4"/>
      <c r="F33" s="4">
        <v>40127374</v>
      </c>
      <c r="G33" s="4"/>
      <c r="H33" s="4"/>
      <c r="I33" s="4"/>
      <c r="J33" s="4" t="s">
        <v>103</v>
      </c>
      <c r="K33" s="4"/>
      <c r="L33" s="4"/>
      <c r="M33" s="4"/>
      <c r="N33" s="4"/>
      <c r="O33" s="4" t="s">
        <v>250</v>
      </c>
      <c r="P33" s="4" t="s">
        <v>251</v>
      </c>
      <c r="Q33" s="4" t="s">
        <v>252</v>
      </c>
      <c r="R33" s="13">
        <v>160</v>
      </c>
      <c r="S33" s="4" t="s">
        <v>253</v>
      </c>
      <c r="T33" s="5"/>
      <c r="U33" s="5"/>
      <c r="V33" s="5"/>
      <c r="W33" s="5"/>
      <c r="X33" s="5"/>
      <c r="Y33" s="5"/>
      <c r="Z33" s="5"/>
      <c r="AA33" s="5"/>
      <c r="AB33" s="10"/>
      <c r="AC33" s="11"/>
      <c r="AD33" s="6" t="str">
        <f t="shared" si="0"/>
        <v/>
      </c>
      <c r="AE33" s="6" t="str">
        <f t="shared" si="1"/>
        <v/>
      </c>
    </row>
    <row r="34" spans="1:31" x14ac:dyDescent="0.25">
      <c r="A34" s="4">
        <v>33</v>
      </c>
      <c r="B34" s="4" t="s">
        <v>254</v>
      </c>
      <c r="C34" s="4" t="s">
        <v>160</v>
      </c>
      <c r="D34" s="4" t="s">
        <v>153</v>
      </c>
      <c r="E34" s="4" t="s">
        <v>255</v>
      </c>
      <c r="F34" s="4">
        <v>40123313</v>
      </c>
      <c r="G34" s="4"/>
      <c r="H34" s="4"/>
      <c r="I34" s="4"/>
      <c r="J34" s="4" t="s">
        <v>256</v>
      </c>
      <c r="K34" s="4"/>
      <c r="L34" s="4"/>
      <c r="M34" s="4"/>
      <c r="N34" s="4"/>
      <c r="O34" s="4" t="s">
        <v>257</v>
      </c>
      <c r="P34" s="4" t="s">
        <v>58</v>
      </c>
      <c r="Q34" s="4" t="s">
        <v>258</v>
      </c>
      <c r="R34" s="13">
        <v>8.6666666666666661</v>
      </c>
      <c r="S34" s="4" t="s">
        <v>259</v>
      </c>
      <c r="T34" s="5"/>
      <c r="U34" s="5"/>
      <c r="V34" s="5"/>
      <c r="W34" s="5"/>
      <c r="X34" s="5"/>
      <c r="Y34" s="5"/>
      <c r="Z34" s="5"/>
      <c r="AA34" s="5"/>
      <c r="AB34" s="10"/>
      <c r="AC34" s="11"/>
      <c r="AD34" s="6" t="str">
        <f t="shared" si="0"/>
        <v/>
      </c>
      <c r="AE34" s="6" t="str">
        <f t="shared" si="1"/>
        <v/>
      </c>
    </row>
    <row r="35" spans="1:31" x14ac:dyDescent="0.25">
      <c r="A35" s="4">
        <v>34</v>
      </c>
      <c r="B35" s="4" t="s">
        <v>260</v>
      </c>
      <c r="C35" s="4" t="s">
        <v>261</v>
      </c>
      <c r="D35" s="4"/>
      <c r="E35" s="4" t="s">
        <v>262</v>
      </c>
      <c r="F35" s="4">
        <v>40121186</v>
      </c>
      <c r="G35" s="4"/>
      <c r="H35" s="4"/>
      <c r="I35" s="4"/>
      <c r="J35" s="4" t="s">
        <v>103</v>
      </c>
      <c r="K35" s="4"/>
      <c r="L35" s="4"/>
      <c r="M35" s="4"/>
      <c r="N35" s="4"/>
      <c r="O35" s="4" t="s">
        <v>263</v>
      </c>
      <c r="P35" s="4" t="s">
        <v>40</v>
      </c>
      <c r="Q35" s="4" t="s">
        <v>264</v>
      </c>
      <c r="R35" s="13">
        <v>6</v>
      </c>
      <c r="S35" s="4" t="s">
        <v>193</v>
      </c>
      <c r="T35" s="5"/>
      <c r="U35" s="5"/>
      <c r="V35" s="5"/>
      <c r="W35" s="5"/>
      <c r="X35" s="5"/>
      <c r="Y35" s="5"/>
      <c r="Z35" s="5"/>
      <c r="AA35" s="5"/>
      <c r="AB35" s="10"/>
      <c r="AC35" s="11"/>
      <c r="AD35" s="6" t="str">
        <f t="shared" si="0"/>
        <v/>
      </c>
      <c r="AE35" s="6" t="str">
        <f t="shared" si="1"/>
        <v/>
      </c>
    </row>
    <row r="36" spans="1:31" x14ac:dyDescent="0.25">
      <c r="A36" s="4">
        <v>35</v>
      </c>
      <c r="B36" s="4" t="s">
        <v>265</v>
      </c>
      <c r="C36" s="4" t="s">
        <v>266</v>
      </c>
      <c r="D36" s="4" t="s">
        <v>267</v>
      </c>
      <c r="E36" s="4" t="s">
        <v>268</v>
      </c>
      <c r="F36" s="4">
        <v>40106318</v>
      </c>
      <c r="G36" s="4"/>
      <c r="H36" s="4"/>
      <c r="I36" s="4"/>
      <c r="J36" s="4" t="s">
        <v>103</v>
      </c>
      <c r="K36" s="4" t="s">
        <v>269</v>
      </c>
      <c r="L36" s="4" t="s">
        <v>270</v>
      </c>
      <c r="M36" s="4" t="s">
        <v>271</v>
      </c>
      <c r="N36" s="4"/>
      <c r="O36" s="4" t="s">
        <v>272</v>
      </c>
      <c r="P36" s="4" t="s">
        <v>112</v>
      </c>
      <c r="Q36" s="4" t="s">
        <v>273</v>
      </c>
      <c r="R36" s="13">
        <v>2</v>
      </c>
      <c r="S36" s="4" t="s">
        <v>193</v>
      </c>
      <c r="T36" s="5"/>
      <c r="U36" s="5"/>
      <c r="V36" s="5"/>
      <c r="W36" s="5"/>
      <c r="X36" s="5"/>
      <c r="Y36" s="5"/>
      <c r="Z36" s="5"/>
      <c r="AA36" s="5"/>
      <c r="AB36" s="10"/>
      <c r="AC36" s="11"/>
      <c r="AD36" s="6" t="str">
        <f t="shared" si="0"/>
        <v/>
      </c>
      <c r="AE36" s="6" t="str">
        <f t="shared" si="1"/>
        <v/>
      </c>
    </row>
    <row r="37" spans="1:31" x14ac:dyDescent="0.25">
      <c r="A37" s="4">
        <v>36</v>
      </c>
      <c r="B37" s="4" t="s">
        <v>67</v>
      </c>
      <c r="C37" s="4" t="s">
        <v>274</v>
      </c>
      <c r="D37" s="4"/>
      <c r="E37" s="4" t="s">
        <v>55</v>
      </c>
      <c r="F37" s="4">
        <v>40078227</v>
      </c>
      <c r="G37" s="4"/>
      <c r="H37" s="4"/>
      <c r="I37" s="4"/>
      <c r="J37" s="4" t="s">
        <v>185</v>
      </c>
      <c r="K37" s="4"/>
      <c r="L37" s="4"/>
      <c r="M37" s="4"/>
      <c r="N37" s="4"/>
      <c r="O37" s="4" t="s">
        <v>275</v>
      </c>
      <c r="P37" s="4" t="s">
        <v>187</v>
      </c>
      <c r="Q37" s="4" t="s">
        <v>276</v>
      </c>
      <c r="R37" s="13">
        <v>3</v>
      </c>
      <c r="S37" s="4" t="s">
        <v>189</v>
      </c>
      <c r="T37" s="5"/>
      <c r="U37" s="5"/>
      <c r="V37" s="5"/>
      <c r="W37" s="5"/>
      <c r="X37" s="5"/>
      <c r="Y37" s="5"/>
      <c r="Z37" s="5"/>
      <c r="AA37" s="5"/>
      <c r="AB37" s="10"/>
      <c r="AC37" s="11"/>
      <c r="AD37" s="6" t="str">
        <f t="shared" si="0"/>
        <v/>
      </c>
      <c r="AE37" s="6" t="str">
        <f t="shared" si="1"/>
        <v/>
      </c>
    </row>
    <row r="38" spans="1:31" x14ac:dyDescent="0.25">
      <c r="A38" s="4">
        <v>37</v>
      </c>
      <c r="B38" s="4" t="s">
        <v>67</v>
      </c>
      <c r="C38" s="4" t="s">
        <v>277</v>
      </c>
      <c r="D38" s="4"/>
      <c r="E38" s="4" t="s">
        <v>55</v>
      </c>
      <c r="F38" s="4">
        <v>40078156</v>
      </c>
      <c r="G38" s="4"/>
      <c r="H38" s="4"/>
      <c r="I38" s="4"/>
      <c r="J38" s="4" t="s">
        <v>185</v>
      </c>
      <c r="K38" s="4"/>
      <c r="L38" s="4"/>
      <c r="M38" s="4"/>
      <c r="N38" s="4"/>
      <c r="O38" s="4" t="s">
        <v>278</v>
      </c>
      <c r="P38" s="4" t="s">
        <v>187</v>
      </c>
      <c r="Q38" s="4" t="s">
        <v>276</v>
      </c>
      <c r="R38" s="13">
        <v>3.666666666666667</v>
      </c>
      <c r="S38" s="4" t="s">
        <v>189</v>
      </c>
      <c r="T38" s="5"/>
      <c r="U38" s="5"/>
      <c r="V38" s="5"/>
      <c r="W38" s="5"/>
      <c r="X38" s="5"/>
      <c r="Y38" s="5"/>
      <c r="Z38" s="5"/>
      <c r="AA38" s="5"/>
      <c r="AB38" s="10"/>
      <c r="AC38" s="11"/>
      <c r="AD38" s="6" t="str">
        <f t="shared" si="0"/>
        <v/>
      </c>
      <c r="AE38" s="6" t="str">
        <f t="shared" si="1"/>
        <v/>
      </c>
    </row>
    <row r="39" spans="1:31" x14ac:dyDescent="0.25">
      <c r="A39" s="4">
        <v>38</v>
      </c>
      <c r="B39" s="4" t="s">
        <v>279</v>
      </c>
      <c r="C39" s="4" t="s">
        <v>280</v>
      </c>
      <c r="D39" s="4" t="s">
        <v>281</v>
      </c>
      <c r="E39" s="4" t="s">
        <v>282</v>
      </c>
      <c r="F39" s="4">
        <v>40071146</v>
      </c>
      <c r="G39" s="4"/>
      <c r="H39" s="4"/>
      <c r="I39" s="4"/>
      <c r="J39" s="4" t="s">
        <v>103</v>
      </c>
      <c r="K39" s="4"/>
      <c r="L39" s="4"/>
      <c r="M39" s="4"/>
      <c r="N39" s="4"/>
      <c r="O39" s="4" t="s">
        <v>283</v>
      </c>
      <c r="P39" s="4" t="s">
        <v>65</v>
      </c>
      <c r="Q39" s="4" t="s">
        <v>284</v>
      </c>
      <c r="R39" s="13">
        <v>321.66666666666669</v>
      </c>
      <c r="S39" s="4" t="s">
        <v>193</v>
      </c>
      <c r="T39" s="5"/>
      <c r="U39" s="5"/>
      <c r="V39" s="5"/>
      <c r="W39" s="5"/>
      <c r="X39" s="5"/>
      <c r="Y39" s="5"/>
      <c r="Z39" s="5"/>
      <c r="AA39" s="5"/>
      <c r="AB39" s="10"/>
      <c r="AC39" s="11"/>
      <c r="AD39" s="6" t="str">
        <f t="shared" si="0"/>
        <v/>
      </c>
      <c r="AE39" s="6" t="str">
        <f t="shared" si="1"/>
        <v/>
      </c>
    </row>
    <row r="40" spans="1:31" x14ac:dyDescent="0.25">
      <c r="A40" s="4">
        <v>39</v>
      </c>
      <c r="B40" s="4" t="s">
        <v>285</v>
      </c>
      <c r="C40" s="4" t="s">
        <v>286</v>
      </c>
      <c r="D40" s="4" t="s">
        <v>287</v>
      </c>
      <c r="E40" s="4" t="s">
        <v>288</v>
      </c>
      <c r="F40" s="4">
        <v>40068823</v>
      </c>
      <c r="G40" s="4">
        <v>30195412</v>
      </c>
      <c r="H40" s="4"/>
      <c r="I40" s="4"/>
      <c r="J40" s="4" t="s">
        <v>289</v>
      </c>
      <c r="K40" s="4"/>
      <c r="L40" s="4"/>
      <c r="M40" s="4"/>
      <c r="N40" s="4"/>
      <c r="O40" s="4" t="s">
        <v>290</v>
      </c>
      <c r="P40" s="4" t="s">
        <v>40</v>
      </c>
      <c r="Q40" s="4" t="s">
        <v>252</v>
      </c>
      <c r="R40" s="13">
        <v>15.66666666666667</v>
      </c>
      <c r="S40" s="4" t="s">
        <v>291</v>
      </c>
      <c r="T40" s="5"/>
      <c r="U40" s="5"/>
      <c r="V40" s="5"/>
      <c r="W40" s="5"/>
      <c r="X40" s="5"/>
      <c r="Y40" s="5"/>
      <c r="Z40" s="5"/>
      <c r="AA40" s="5"/>
      <c r="AB40" s="10"/>
      <c r="AC40" s="11"/>
      <c r="AD40" s="6" t="str">
        <f t="shared" si="0"/>
        <v/>
      </c>
      <c r="AE40" s="6" t="str">
        <f t="shared" si="1"/>
        <v/>
      </c>
    </row>
    <row r="41" spans="1:31" x14ac:dyDescent="0.25">
      <c r="A41" s="4">
        <v>40</v>
      </c>
      <c r="B41" s="4" t="s">
        <v>292</v>
      </c>
      <c r="C41" s="4" t="s">
        <v>160</v>
      </c>
      <c r="D41" s="4"/>
      <c r="E41" s="4" t="s">
        <v>293</v>
      </c>
      <c r="F41" s="4">
        <v>40060529</v>
      </c>
      <c r="G41" s="4"/>
      <c r="H41" s="4"/>
      <c r="I41" s="4"/>
      <c r="J41" s="4" t="s">
        <v>294</v>
      </c>
      <c r="K41" s="4"/>
      <c r="L41" s="4"/>
      <c r="M41" s="4"/>
      <c r="N41" s="4"/>
      <c r="O41" s="4" t="s">
        <v>295</v>
      </c>
      <c r="P41" s="4" t="s">
        <v>58</v>
      </c>
      <c r="Q41" s="4" t="s">
        <v>296</v>
      </c>
      <c r="R41" s="13">
        <v>3.333333333333333</v>
      </c>
      <c r="S41" s="4" t="s">
        <v>297</v>
      </c>
      <c r="T41" s="5"/>
      <c r="U41" s="5"/>
      <c r="V41" s="5"/>
      <c r="W41" s="5"/>
      <c r="X41" s="5"/>
      <c r="Y41" s="5"/>
      <c r="Z41" s="5"/>
      <c r="AA41" s="5"/>
      <c r="AB41" s="10"/>
      <c r="AC41" s="11"/>
      <c r="AD41" s="6" t="str">
        <f t="shared" si="0"/>
        <v/>
      </c>
      <c r="AE41" s="6" t="str">
        <f t="shared" si="1"/>
        <v/>
      </c>
    </row>
    <row r="42" spans="1:31" x14ac:dyDescent="0.25">
      <c r="A42" s="4">
        <v>41</v>
      </c>
      <c r="B42" s="4" t="s">
        <v>298</v>
      </c>
      <c r="C42" s="4" t="s">
        <v>160</v>
      </c>
      <c r="D42" s="4" t="s">
        <v>299</v>
      </c>
      <c r="E42" s="4"/>
      <c r="F42" s="4">
        <v>40060366</v>
      </c>
      <c r="G42" s="4"/>
      <c r="H42" s="4"/>
      <c r="I42" s="4"/>
      <c r="J42" s="4" t="s">
        <v>37</v>
      </c>
      <c r="K42" s="4"/>
      <c r="L42" s="4"/>
      <c r="M42" s="4"/>
      <c r="N42" s="4"/>
      <c r="O42" s="4" t="s">
        <v>300</v>
      </c>
      <c r="P42" s="4" t="s">
        <v>73</v>
      </c>
      <c r="Q42" s="4" t="s">
        <v>301</v>
      </c>
      <c r="R42" s="13">
        <v>15.33333333333333</v>
      </c>
      <c r="S42" s="4" t="s">
        <v>127</v>
      </c>
      <c r="T42" s="5"/>
      <c r="U42" s="5"/>
      <c r="V42" s="5"/>
      <c r="W42" s="5"/>
      <c r="X42" s="5"/>
      <c r="Y42" s="5"/>
      <c r="Z42" s="5"/>
      <c r="AA42" s="5"/>
      <c r="AB42" s="10"/>
      <c r="AC42" s="11"/>
      <c r="AD42" s="6" t="str">
        <f t="shared" si="0"/>
        <v/>
      </c>
      <c r="AE42" s="6" t="str">
        <f t="shared" si="1"/>
        <v/>
      </c>
    </row>
    <row r="43" spans="1:31" x14ac:dyDescent="0.25">
      <c r="A43" s="4">
        <v>42</v>
      </c>
      <c r="B43" s="4" t="s">
        <v>302</v>
      </c>
      <c r="C43" s="4" t="s">
        <v>303</v>
      </c>
      <c r="D43" s="4" t="s">
        <v>304</v>
      </c>
      <c r="E43" s="4" t="s">
        <v>305</v>
      </c>
      <c r="F43" s="4">
        <v>40055500</v>
      </c>
      <c r="G43" s="4">
        <v>40055498</v>
      </c>
      <c r="H43" s="4"/>
      <c r="I43" s="4"/>
      <c r="J43" s="4" t="s">
        <v>37</v>
      </c>
      <c r="K43" s="4"/>
      <c r="L43" s="4"/>
      <c r="M43" s="4"/>
      <c r="N43" s="4"/>
      <c r="O43" s="4" t="s">
        <v>306</v>
      </c>
      <c r="P43" s="4" t="s">
        <v>73</v>
      </c>
      <c r="Q43" s="4" t="s">
        <v>307</v>
      </c>
      <c r="R43" s="13">
        <v>22.333333333333329</v>
      </c>
      <c r="S43" s="4" t="s">
        <v>127</v>
      </c>
      <c r="T43" s="5"/>
      <c r="U43" s="5"/>
      <c r="V43" s="5"/>
      <c r="W43" s="5"/>
      <c r="X43" s="5"/>
      <c r="Y43" s="5"/>
      <c r="Z43" s="5"/>
      <c r="AA43" s="5"/>
      <c r="AB43" s="10"/>
      <c r="AC43" s="11"/>
      <c r="AD43" s="6" t="str">
        <f t="shared" si="0"/>
        <v/>
      </c>
      <c r="AE43" s="6" t="str">
        <f t="shared" si="1"/>
        <v/>
      </c>
    </row>
    <row r="44" spans="1:31" x14ac:dyDescent="0.25">
      <c r="A44" s="4">
        <v>43</v>
      </c>
      <c r="B44" s="4" t="s">
        <v>308</v>
      </c>
      <c r="C44" s="4" t="s">
        <v>309</v>
      </c>
      <c r="D44" s="4"/>
      <c r="E44" s="4" t="s">
        <v>310</v>
      </c>
      <c r="F44" s="4">
        <v>30396949</v>
      </c>
      <c r="G44" s="4"/>
      <c r="H44" s="4"/>
      <c r="I44" s="4"/>
      <c r="J44" s="4" t="s">
        <v>311</v>
      </c>
      <c r="K44" s="4"/>
      <c r="L44" s="4"/>
      <c r="M44" s="4"/>
      <c r="N44" s="4"/>
      <c r="O44" s="4">
        <v>2068376</v>
      </c>
      <c r="P44" s="4" t="s">
        <v>40</v>
      </c>
      <c r="Q44" s="4" t="s">
        <v>135</v>
      </c>
      <c r="R44" s="13">
        <v>48.666666666666657</v>
      </c>
      <c r="S44" s="4" t="s">
        <v>312</v>
      </c>
      <c r="T44" s="5"/>
      <c r="U44" s="5"/>
      <c r="V44" s="5"/>
      <c r="W44" s="5"/>
      <c r="X44" s="5"/>
      <c r="Y44" s="5"/>
      <c r="Z44" s="5"/>
      <c r="AA44" s="5"/>
      <c r="AB44" s="10"/>
      <c r="AC44" s="11"/>
      <c r="AD44" s="6" t="str">
        <f t="shared" si="0"/>
        <v/>
      </c>
      <c r="AE44" s="6" t="str">
        <f t="shared" si="1"/>
        <v/>
      </c>
    </row>
    <row r="45" spans="1:31" x14ac:dyDescent="0.25">
      <c r="A45" s="4">
        <v>44</v>
      </c>
      <c r="B45" s="4" t="s">
        <v>313</v>
      </c>
      <c r="C45" s="4" t="s">
        <v>314</v>
      </c>
      <c r="D45" s="4" t="s">
        <v>315</v>
      </c>
      <c r="E45" s="4" t="s">
        <v>316</v>
      </c>
      <c r="F45" s="4">
        <v>30388713</v>
      </c>
      <c r="G45" s="4">
        <v>30388714</v>
      </c>
      <c r="H45" s="4">
        <v>40534834</v>
      </c>
      <c r="I45" s="4"/>
      <c r="J45" s="4" t="s">
        <v>103</v>
      </c>
      <c r="K45" s="4"/>
      <c r="L45" s="4"/>
      <c r="M45" s="4"/>
      <c r="N45" s="4"/>
      <c r="O45" s="4" t="s">
        <v>317</v>
      </c>
      <c r="P45" s="4" t="s">
        <v>73</v>
      </c>
      <c r="Q45" s="4" t="s">
        <v>41</v>
      </c>
      <c r="R45" s="13">
        <v>2.666666666666667</v>
      </c>
      <c r="S45" s="4" t="s">
        <v>193</v>
      </c>
      <c r="T45" s="5"/>
      <c r="U45" s="5"/>
      <c r="V45" s="5"/>
      <c r="W45" s="5"/>
      <c r="X45" s="5"/>
      <c r="Y45" s="5"/>
      <c r="Z45" s="5"/>
      <c r="AA45" s="5"/>
      <c r="AB45" s="10"/>
      <c r="AC45" s="11"/>
      <c r="AD45" s="6" t="str">
        <f t="shared" si="0"/>
        <v/>
      </c>
      <c r="AE45" s="6" t="str">
        <f t="shared" si="1"/>
        <v/>
      </c>
    </row>
    <row r="46" spans="1:31" x14ac:dyDescent="0.25">
      <c r="A46" s="4">
        <v>45</v>
      </c>
      <c r="B46" s="4" t="s">
        <v>318</v>
      </c>
      <c r="C46" s="4" t="s">
        <v>160</v>
      </c>
      <c r="D46" s="4" t="s">
        <v>319</v>
      </c>
      <c r="E46" s="4" t="s">
        <v>320</v>
      </c>
      <c r="F46" s="4">
        <v>30381483</v>
      </c>
      <c r="G46" s="4"/>
      <c r="H46" s="4"/>
      <c r="I46" s="4"/>
      <c r="J46" s="4" t="s">
        <v>180</v>
      </c>
      <c r="K46" s="4"/>
      <c r="L46" s="4"/>
      <c r="M46" s="4"/>
      <c r="N46" s="4"/>
      <c r="O46" s="4" t="s">
        <v>321</v>
      </c>
      <c r="P46" s="4" t="s">
        <v>40</v>
      </c>
      <c r="Q46" s="4" t="s">
        <v>322</v>
      </c>
      <c r="R46" s="13">
        <v>2</v>
      </c>
      <c r="S46" s="4" t="s">
        <v>182</v>
      </c>
      <c r="T46" s="5"/>
      <c r="U46" s="5"/>
      <c r="V46" s="5"/>
      <c r="W46" s="5"/>
      <c r="X46" s="5"/>
      <c r="Y46" s="5"/>
      <c r="Z46" s="5"/>
      <c r="AA46" s="5"/>
      <c r="AB46" s="10"/>
      <c r="AC46" s="11"/>
      <c r="AD46" s="6" t="str">
        <f t="shared" si="0"/>
        <v/>
      </c>
      <c r="AE46" s="6" t="str">
        <f t="shared" si="1"/>
        <v/>
      </c>
    </row>
    <row r="47" spans="1:31" x14ac:dyDescent="0.25">
      <c r="A47" s="4">
        <v>46</v>
      </c>
      <c r="B47" s="4" t="s">
        <v>323</v>
      </c>
      <c r="C47" s="4" t="s">
        <v>324</v>
      </c>
      <c r="D47" s="4" t="s">
        <v>325</v>
      </c>
      <c r="E47" s="4" t="s">
        <v>326</v>
      </c>
      <c r="F47" s="4">
        <v>30373860</v>
      </c>
      <c r="G47" s="4"/>
      <c r="H47" s="4"/>
      <c r="I47" s="4"/>
      <c r="J47" s="4" t="s">
        <v>103</v>
      </c>
      <c r="K47" s="4" t="s">
        <v>327</v>
      </c>
      <c r="L47" s="4"/>
      <c r="M47" s="4"/>
      <c r="N47" s="4"/>
      <c r="O47" s="4" t="s">
        <v>328</v>
      </c>
      <c r="P47" s="4" t="s">
        <v>58</v>
      </c>
      <c r="Q47" s="4" t="s">
        <v>296</v>
      </c>
      <c r="R47" s="13">
        <v>3.333333333333333</v>
      </c>
      <c r="S47" s="4" t="s">
        <v>193</v>
      </c>
      <c r="T47" s="5"/>
      <c r="U47" s="5"/>
      <c r="V47" s="5"/>
      <c r="W47" s="5"/>
      <c r="X47" s="5"/>
      <c r="Y47" s="5"/>
      <c r="Z47" s="5"/>
      <c r="AA47" s="5"/>
      <c r="AB47" s="10"/>
      <c r="AC47" s="11"/>
      <c r="AD47" s="6" t="str">
        <f t="shared" si="0"/>
        <v/>
      </c>
      <c r="AE47" s="6" t="str">
        <f t="shared" si="1"/>
        <v/>
      </c>
    </row>
    <row r="48" spans="1:31" x14ac:dyDescent="0.25">
      <c r="A48" s="4">
        <v>47</v>
      </c>
      <c r="B48" s="4" t="s">
        <v>329</v>
      </c>
      <c r="C48" s="4" t="s">
        <v>174</v>
      </c>
      <c r="D48" s="4" t="s">
        <v>330</v>
      </c>
      <c r="E48" s="4" t="s">
        <v>331</v>
      </c>
      <c r="F48" s="4">
        <v>30373824</v>
      </c>
      <c r="G48" s="4"/>
      <c r="H48" s="4"/>
      <c r="I48" s="4"/>
      <c r="J48" s="4" t="s">
        <v>166</v>
      </c>
      <c r="K48" s="4"/>
      <c r="L48" s="4"/>
      <c r="M48" s="4"/>
      <c r="N48" s="4"/>
      <c r="O48" s="4" t="s">
        <v>332</v>
      </c>
      <c r="P48" s="4" t="s">
        <v>58</v>
      </c>
      <c r="Q48" s="4" t="s">
        <v>296</v>
      </c>
      <c r="R48" s="13">
        <v>24</v>
      </c>
      <c r="S48" s="4" t="s">
        <v>169</v>
      </c>
      <c r="T48" s="5"/>
      <c r="U48" s="5"/>
      <c r="V48" s="5"/>
      <c r="W48" s="5"/>
      <c r="X48" s="5"/>
      <c r="Y48" s="5"/>
      <c r="Z48" s="5"/>
      <c r="AA48" s="5"/>
      <c r="AB48" s="10"/>
      <c r="AC48" s="11"/>
      <c r="AD48" s="6" t="str">
        <f t="shared" si="0"/>
        <v/>
      </c>
      <c r="AE48" s="6" t="str">
        <f t="shared" si="1"/>
        <v/>
      </c>
    </row>
    <row r="49" spans="1:31" x14ac:dyDescent="0.25">
      <c r="A49" s="4">
        <v>48</v>
      </c>
      <c r="B49" s="4" t="s">
        <v>333</v>
      </c>
      <c r="C49" s="4" t="s">
        <v>160</v>
      </c>
      <c r="D49" s="4" t="s">
        <v>334</v>
      </c>
      <c r="E49" s="4" t="s">
        <v>335</v>
      </c>
      <c r="F49" s="4">
        <v>30373072</v>
      </c>
      <c r="G49" s="4"/>
      <c r="H49" s="4"/>
      <c r="I49" s="4"/>
      <c r="J49" s="4" t="s">
        <v>37</v>
      </c>
      <c r="K49" s="4"/>
      <c r="L49" s="4"/>
      <c r="M49" s="4"/>
      <c r="N49" s="4"/>
      <c r="O49" s="4">
        <v>35472443</v>
      </c>
      <c r="P49" s="4" t="s">
        <v>40</v>
      </c>
      <c r="Q49" s="4" t="s">
        <v>336</v>
      </c>
      <c r="R49" s="13">
        <v>3</v>
      </c>
      <c r="S49" s="4" t="s">
        <v>127</v>
      </c>
      <c r="T49" s="5"/>
      <c r="U49" s="5"/>
      <c r="V49" s="5"/>
      <c r="W49" s="5"/>
      <c r="X49" s="5"/>
      <c r="Y49" s="5"/>
      <c r="Z49" s="5"/>
      <c r="AA49" s="5"/>
      <c r="AB49" s="10"/>
      <c r="AC49" s="11"/>
      <c r="AD49" s="6" t="str">
        <f t="shared" si="0"/>
        <v/>
      </c>
      <c r="AE49" s="6" t="str">
        <f t="shared" si="1"/>
        <v/>
      </c>
    </row>
    <row r="50" spans="1:31" x14ac:dyDescent="0.25">
      <c r="A50" s="4">
        <v>49</v>
      </c>
      <c r="B50" s="4" t="s">
        <v>337</v>
      </c>
      <c r="C50" s="4" t="s">
        <v>160</v>
      </c>
      <c r="D50" s="4" t="s">
        <v>338</v>
      </c>
      <c r="E50" s="4" t="s">
        <v>339</v>
      </c>
      <c r="F50" s="4">
        <v>30360444</v>
      </c>
      <c r="G50" s="4"/>
      <c r="H50" s="4"/>
      <c r="I50" s="4"/>
      <c r="J50" s="4" t="s">
        <v>340</v>
      </c>
      <c r="K50" s="4"/>
      <c r="L50" s="4"/>
      <c r="M50" s="4"/>
      <c r="N50" s="4"/>
      <c r="O50" s="4" t="s">
        <v>341</v>
      </c>
      <c r="P50" s="4" t="s">
        <v>40</v>
      </c>
      <c r="Q50" s="4" t="s">
        <v>342</v>
      </c>
      <c r="R50" s="13">
        <v>1.333333333333333</v>
      </c>
      <c r="S50" s="4" t="s">
        <v>343</v>
      </c>
      <c r="T50" s="5"/>
      <c r="U50" s="5"/>
      <c r="V50" s="5"/>
      <c r="W50" s="5"/>
      <c r="X50" s="5"/>
      <c r="Y50" s="5"/>
      <c r="Z50" s="5"/>
      <c r="AA50" s="5"/>
      <c r="AB50" s="10"/>
      <c r="AC50" s="11"/>
      <c r="AD50" s="6" t="str">
        <f t="shared" si="0"/>
        <v/>
      </c>
      <c r="AE50" s="6" t="str">
        <f t="shared" si="1"/>
        <v/>
      </c>
    </row>
    <row r="51" spans="1:31" x14ac:dyDescent="0.25">
      <c r="A51" s="4">
        <v>50</v>
      </c>
      <c r="B51" s="4" t="s">
        <v>344</v>
      </c>
      <c r="C51" s="4" t="s">
        <v>345</v>
      </c>
      <c r="D51" s="4" t="s">
        <v>209</v>
      </c>
      <c r="E51" s="4" t="s">
        <v>346</v>
      </c>
      <c r="F51" s="4">
        <v>30359993</v>
      </c>
      <c r="G51" s="4"/>
      <c r="H51" s="4"/>
      <c r="I51" s="4"/>
      <c r="J51" s="4" t="s">
        <v>180</v>
      </c>
      <c r="K51" s="4"/>
      <c r="L51" s="4"/>
      <c r="M51" s="4"/>
      <c r="N51" s="4"/>
      <c r="O51" s="4" t="s">
        <v>347</v>
      </c>
      <c r="P51" s="4" t="s">
        <v>40</v>
      </c>
      <c r="Q51" s="4" t="s">
        <v>348</v>
      </c>
      <c r="R51" s="13">
        <v>2.666666666666667</v>
      </c>
      <c r="S51" s="4" t="s">
        <v>182</v>
      </c>
      <c r="T51" s="5"/>
      <c r="U51" s="5"/>
      <c r="V51" s="5"/>
      <c r="W51" s="5"/>
      <c r="X51" s="5"/>
      <c r="Y51" s="5"/>
      <c r="Z51" s="5"/>
      <c r="AA51" s="5"/>
      <c r="AB51" s="10"/>
      <c r="AC51" s="11"/>
      <c r="AD51" s="6" t="str">
        <f t="shared" si="0"/>
        <v/>
      </c>
      <c r="AE51" s="6" t="str">
        <f t="shared" si="1"/>
        <v/>
      </c>
    </row>
    <row r="52" spans="1:31" x14ac:dyDescent="0.25">
      <c r="A52" s="4">
        <v>51</v>
      </c>
      <c r="B52" s="4" t="s">
        <v>349</v>
      </c>
      <c r="C52" s="4" t="s">
        <v>350</v>
      </c>
      <c r="D52" s="4" t="s">
        <v>209</v>
      </c>
      <c r="E52" s="4" t="s">
        <v>351</v>
      </c>
      <c r="F52" s="4">
        <v>30357465</v>
      </c>
      <c r="G52" s="4"/>
      <c r="H52" s="4"/>
      <c r="I52" s="4"/>
      <c r="J52" s="4" t="s">
        <v>352</v>
      </c>
      <c r="K52" s="4"/>
      <c r="L52" s="4"/>
      <c r="M52" s="4"/>
      <c r="N52" s="4"/>
      <c r="O52" s="4" t="s">
        <v>353</v>
      </c>
      <c r="P52" s="4" t="s">
        <v>40</v>
      </c>
      <c r="Q52" s="4" t="s">
        <v>322</v>
      </c>
      <c r="R52" s="13">
        <v>15</v>
      </c>
      <c r="S52" s="4" t="s">
        <v>354</v>
      </c>
      <c r="T52" s="5"/>
      <c r="U52" s="5"/>
      <c r="V52" s="5"/>
      <c r="W52" s="5"/>
      <c r="X52" s="5"/>
      <c r="Y52" s="5"/>
      <c r="Z52" s="5"/>
      <c r="AA52" s="5"/>
      <c r="AB52" s="10"/>
      <c r="AC52" s="11"/>
      <c r="AD52" s="6" t="str">
        <f t="shared" si="0"/>
        <v/>
      </c>
      <c r="AE52" s="6" t="str">
        <f t="shared" si="1"/>
        <v/>
      </c>
    </row>
    <row r="53" spans="1:31" x14ac:dyDescent="0.25">
      <c r="A53" s="4">
        <v>52</v>
      </c>
      <c r="B53" s="4" t="s">
        <v>355</v>
      </c>
      <c r="C53" s="4" t="s">
        <v>356</v>
      </c>
      <c r="D53" s="4" t="s">
        <v>357</v>
      </c>
      <c r="E53" s="4" t="s">
        <v>358</v>
      </c>
      <c r="F53" s="4">
        <v>30357464</v>
      </c>
      <c r="G53" s="4"/>
      <c r="H53" s="4"/>
      <c r="I53" s="4"/>
      <c r="J53" s="4" t="s">
        <v>359</v>
      </c>
      <c r="K53" s="4"/>
      <c r="L53" s="4"/>
      <c r="M53" s="4"/>
      <c r="N53" s="4"/>
      <c r="O53" s="4" t="s">
        <v>360</v>
      </c>
      <c r="P53" s="4" t="s">
        <v>40</v>
      </c>
      <c r="Q53" s="4" t="s">
        <v>361</v>
      </c>
      <c r="R53" s="13">
        <v>8.3333333333333339</v>
      </c>
      <c r="S53" s="4" t="s">
        <v>362</v>
      </c>
      <c r="T53" s="5"/>
      <c r="U53" s="5"/>
      <c r="V53" s="5"/>
      <c r="W53" s="5"/>
      <c r="X53" s="5"/>
      <c r="Y53" s="5"/>
      <c r="Z53" s="5"/>
      <c r="AA53" s="5"/>
      <c r="AB53" s="10"/>
      <c r="AC53" s="11"/>
      <c r="AD53" s="6" t="str">
        <f t="shared" si="0"/>
        <v/>
      </c>
      <c r="AE53" s="6" t="str">
        <f t="shared" si="1"/>
        <v/>
      </c>
    </row>
    <row r="54" spans="1:31" x14ac:dyDescent="0.25">
      <c r="A54" s="4">
        <v>53</v>
      </c>
      <c r="B54" s="4" t="s">
        <v>363</v>
      </c>
      <c r="C54" s="4" t="s">
        <v>364</v>
      </c>
      <c r="D54" s="4" t="s">
        <v>365</v>
      </c>
      <c r="E54" s="4" t="s">
        <v>366</v>
      </c>
      <c r="F54" s="4">
        <v>30357456</v>
      </c>
      <c r="G54" s="4"/>
      <c r="H54" s="4"/>
      <c r="I54" s="4"/>
      <c r="J54" s="4" t="s">
        <v>367</v>
      </c>
      <c r="K54" s="4"/>
      <c r="L54" s="4"/>
      <c r="M54" s="4"/>
      <c r="N54" s="4"/>
      <c r="O54" s="4" t="s">
        <v>368</v>
      </c>
      <c r="P54" s="4" t="s">
        <v>40</v>
      </c>
      <c r="Q54" s="4" t="s">
        <v>342</v>
      </c>
      <c r="R54" s="13">
        <v>118.3333333333333</v>
      </c>
      <c r="S54" s="4" t="s">
        <v>369</v>
      </c>
      <c r="T54" s="5"/>
      <c r="U54" s="5"/>
      <c r="V54" s="5"/>
      <c r="W54" s="5"/>
      <c r="X54" s="5"/>
      <c r="Y54" s="5"/>
      <c r="Z54" s="5"/>
      <c r="AA54" s="5"/>
      <c r="AB54" s="10"/>
      <c r="AC54" s="11"/>
      <c r="AD54" s="6" t="str">
        <f t="shared" si="0"/>
        <v/>
      </c>
      <c r="AE54" s="6" t="str">
        <f t="shared" si="1"/>
        <v/>
      </c>
    </row>
    <row r="55" spans="1:31" x14ac:dyDescent="0.25">
      <c r="A55" s="4">
        <v>54</v>
      </c>
      <c r="B55" s="4" t="s">
        <v>370</v>
      </c>
      <c r="C55" s="4" t="s">
        <v>371</v>
      </c>
      <c r="D55" s="4" t="s">
        <v>372</v>
      </c>
      <c r="E55" s="4" t="s">
        <v>373</v>
      </c>
      <c r="F55" s="4">
        <v>30355444</v>
      </c>
      <c r="G55" s="4"/>
      <c r="H55" s="4"/>
      <c r="I55" s="4"/>
      <c r="J55" s="4" t="s">
        <v>374</v>
      </c>
      <c r="K55" s="4"/>
      <c r="L55" s="4"/>
      <c r="M55" s="4"/>
      <c r="N55" s="4"/>
      <c r="O55" s="4" t="s">
        <v>375</v>
      </c>
      <c r="P55" s="4" t="s">
        <v>58</v>
      </c>
      <c r="Q55" s="4" t="s">
        <v>376</v>
      </c>
      <c r="R55" s="13">
        <v>1.666666666666667</v>
      </c>
      <c r="S55" s="4" t="s">
        <v>377</v>
      </c>
      <c r="T55" s="5"/>
      <c r="U55" s="5"/>
      <c r="V55" s="5"/>
      <c r="W55" s="5"/>
      <c r="X55" s="5"/>
      <c r="Y55" s="5"/>
      <c r="Z55" s="5"/>
      <c r="AA55" s="5"/>
      <c r="AB55" s="10"/>
      <c r="AC55" s="11"/>
      <c r="AD55" s="6" t="str">
        <f t="shared" si="0"/>
        <v/>
      </c>
      <c r="AE55" s="6" t="str">
        <f t="shared" si="1"/>
        <v/>
      </c>
    </row>
    <row r="56" spans="1:31" x14ac:dyDescent="0.25">
      <c r="A56" s="4">
        <v>55</v>
      </c>
      <c r="B56" s="4" t="s">
        <v>378</v>
      </c>
      <c r="C56" s="4" t="s">
        <v>174</v>
      </c>
      <c r="D56" s="4" t="s">
        <v>379</v>
      </c>
      <c r="E56" s="4" t="s">
        <v>380</v>
      </c>
      <c r="F56" s="4">
        <v>30350929</v>
      </c>
      <c r="G56" s="4">
        <v>30227148</v>
      </c>
      <c r="H56" s="4"/>
      <c r="I56" s="4"/>
      <c r="J56" s="4" t="s">
        <v>155</v>
      </c>
      <c r="K56" s="4"/>
      <c r="L56" s="4"/>
      <c r="M56" s="4"/>
      <c r="N56" s="4"/>
      <c r="O56" s="4" t="s">
        <v>381</v>
      </c>
      <c r="P56" s="4" t="s">
        <v>40</v>
      </c>
      <c r="Q56" s="4" t="s">
        <v>382</v>
      </c>
      <c r="R56" s="13">
        <v>6.666666666666667</v>
      </c>
      <c r="S56" s="4" t="s">
        <v>158</v>
      </c>
      <c r="T56" s="5"/>
      <c r="U56" s="5"/>
      <c r="V56" s="5"/>
      <c r="W56" s="5"/>
      <c r="X56" s="5"/>
      <c r="Y56" s="5"/>
      <c r="Z56" s="5"/>
      <c r="AA56" s="5"/>
      <c r="AB56" s="10"/>
      <c r="AC56" s="11"/>
      <c r="AD56" s="6" t="str">
        <f t="shared" si="0"/>
        <v/>
      </c>
      <c r="AE56" s="6" t="str">
        <f t="shared" si="1"/>
        <v/>
      </c>
    </row>
    <row r="57" spans="1:31" x14ac:dyDescent="0.25">
      <c r="A57" s="4">
        <v>56</v>
      </c>
      <c r="B57" s="4" t="s">
        <v>383</v>
      </c>
      <c r="C57" s="4" t="s">
        <v>384</v>
      </c>
      <c r="D57" s="4" t="s">
        <v>385</v>
      </c>
      <c r="E57" s="4" t="s">
        <v>386</v>
      </c>
      <c r="F57" s="4">
        <v>30350372</v>
      </c>
      <c r="G57" s="4"/>
      <c r="H57" s="4"/>
      <c r="I57" s="4"/>
      <c r="J57" s="4" t="s">
        <v>387</v>
      </c>
      <c r="K57" s="4"/>
      <c r="L57" s="4"/>
      <c r="M57" s="4"/>
      <c r="N57" s="4"/>
      <c r="O57" s="4" t="s">
        <v>388</v>
      </c>
      <c r="P57" s="4" t="s">
        <v>40</v>
      </c>
      <c r="Q57" s="4" t="s">
        <v>149</v>
      </c>
      <c r="R57" s="13">
        <v>11</v>
      </c>
      <c r="S57" s="4" t="s">
        <v>389</v>
      </c>
      <c r="T57" s="5"/>
      <c r="U57" s="5"/>
      <c r="V57" s="5"/>
      <c r="W57" s="5"/>
      <c r="X57" s="5"/>
      <c r="Y57" s="5"/>
      <c r="Z57" s="5"/>
      <c r="AA57" s="5"/>
      <c r="AB57" s="10"/>
      <c r="AC57" s="11"/>
      <c r="AD57" s="6" t="str">
        <f t="shared" si="0"/>
        <v/>
      </c>
      <c r="AE57" s="6" t="str">
        <f t="shared" si="1"/>
        <v/>
      </c>
    </row>
    <row r="58" spans="1:31" x14ac:dyDescent="0.25">
      <c r="A58" s="4">
        <v>57</v>
      </c>
      <c r="B58" s="4" t="s">
        <v>390</v>
      </c>
      <c r="C58" s="4" t="s">
        <v>174</v>
      </c>
      <c r="D58" s="4" t="s">
        <v>201</v>
      </c>
      <c r="E58" s="4" t="s">
        <v>391</v>
      </c>
      <c r="F58" s="4">
        <v>30348845</v>
      </c>
      <c r="G58" s="4"/>
      <c r="H58" s="4"/>
      <c r="I58" s="4"/>
      <c r="J58" s="4" t="s">
        <v>392</v>
      </c>
      <c r="K58" s="4"/>
      <c r="L58" s="4"/>
      <c r="M58" s="4"/>
      <c r="N58" s="4"/>
      <c r="O58" s="4" t="s">
        <v>393</v>
      </c>
      <c r="P58" s="4" t="s">
        <v>40</v>
      </c>
      <c r="Q58" s="4" t="s">
        <v>394</v>
      </c>
      <c r="R58" s="13">
        <v>3.333333333333333</v>
      </c>
      <c r="S58" s="4" t="s">
        <v>395</v>
      </c>
      <c r="T58" s="5"/>
      <c r="U58" s="5"/>
      <c r="V58" s="5"/>
      <c r="W58" s="5"/>
      <c r="X58" s="5"/>
      <c r="Y58" s="5"/>
      <c r="Z58" s="5"/>
      <c r="AA58" s="5"/>
      <c r="AB58" s="10"/>
      <c r="AC58" s="11"/>
      <c r="AD58" s="6" t="str">
        <f t="shared" si="0"/>
        <v/>
      </c>
      <c r="AE58" s="6" t="str">
        <f t="shared" si="1"/>
        <v/>
      </c>
    </row>
    <row r="59" spans="1:31" x14ac:dyDescent="0.25">
      <c r="A59" s="4">
        <v>58</v>
      </c>
      <c r="B59" s="4" t="s">
        <v>396</v>
      </c>
      <c r="C59" s="4" t="s">
        <v>397</v>
      </c>
      <c r="D59" s="4" t="s">
        <v>209</v>
      </c>
      <c r="E59" s="4" t="s">
        <v>398</v>
      </c>
      <c r="F59" s="4">
        <v>30348464</v>
      </c>
      <c r="G59" s="4"/>
      <c r="H59" s="4"/>
      <c r="I59" s="4"/>
      <c r="J59" s="4" t="s">
        <v>399</v>
      </c>
      <c r="K59" s="4"/>
      <c r="L59" s="4"/>
      <c r="M59" s="4"/>
      <c r="N59" s="4"/>
      <c r="O59" s="4" t="s">
        <v>400</v>
      </c>
      <c r="P59" s="4" t="s">
        <v>40</v>
      </c>
      <c r="Q59" s="4" t="s">
        <v>401</v>
      </c>
      <c r="R59" s="13">
        <v>2.333333333333333</v>
      </c>
      <c r="S59" s="4" t="s">
        <v>402</v>
      </c>
      <c r="T59" s="5"/>
      <c r="U59" s="5"/>
      <c r="V59" s="5"/>
      <c r="W59" s="5"/>
      <c r="X59" s="5"/>
      <c r="Y59" s="5"/>
      <c r="Z59" s="5"/>
      <c r="AA59" s="5"/>
      <c r="AB59" s="10"/>
      <c r="AC59" s="11"/>
      <c r="AD59" s="6" t="str">
        <f t="shared" si="0"/>
        <v/>
      </c>
      <c r="AE59" s="6" t="str">
        <f t="shared" si="1"/>
        <v/>
      </c>
    </row>
    <row r="60" spans="1:31" x14ac:dyDescent="0.25">
      <c r="A60" s="4">
        <v>59</v>
      </c>
      <c r="B60" s="4" t="s">
        <v>52</v>
      </c>
      <c r="C60" s="4" t="s">
        <v>403</v>
      </c>
      <c r="D60" s="4" t="s">
        <v>209</v>
      </c>
      <c r="E60" s="4" t="s">
        <v>346</v>
      </c>
      <c r="F60" s="4">
        <v>30342937</v>
      </c>
      <c r="G60" s="4"/>
      <c r="H60" s="4"/>
      <c r="I60" s="4"/>
      <c r="J60" s="4" t="s">
        <v>404</v>
      </c>
      <c r="K60" s="4"/>
      <c r="L60" s="4"/>
      <c r="M60" s="4"/>
      <c r="N60" s="4"/>
      <c r="O60" s="4" t="s">
        <v>405</v>
      </c>
      <c r="P60" s="4" t="s">
        <v>40</v>
      </c>
      <c r="Q60" s="4" t="s">
        <v>376</v>
      </c>
      <c r="R60" s="13">
        <v>1.333333333333333</v>
      </c>
      <c r="S60" s="4" t="s">
        <v>406</v>
      </c>
      <c r="T60" s="5"/>
      <c r="U60" s="5"/>
      <c r="V60" s="5"/>
      <c r="W60" s="5"/>
      <c r="X60" s="5"/>
      <c r="Y60" s="5"/>
      <c r="Z60" s="5"/>
      <c r="AA60" s="5"/>
      <c r="AB60" s="10"/>
      <c r="AC60" s="11"/>
      <c r="AD60" s="6" t="str">
        <f t="shared" si="0"/>
        <v/>
      </c>
      <c r="AE60" s="6" t="str">
        <f t="shared" si="1"/>
        <v/>
      </c>
    </row>
    <row r="61" spans="1:31" x14ac:dyDescent="0.25">
      <c r="A61" s="4">
        <v>60</v>
      </c>
      <c r="B61" s="4" t="s">
        <v>407</v>
      </c>
      <c r="C61" s="4" t="s">
        <v>408</v>
      </c>
      <c r="D61" s="4" t="s">
        <v>409</v>
      </c>
      <c r="E61" s="4" t="s">
        <v>410</v>
      </c>
      <c r="F61" s="4">
        <v>30342129</v>
      </c>
      <c r="G61" s="4">
        <v>30367451</v>
      </c>
      <c r="H61" s="4"/>
      <c r="I61" s="4"/>
      <c r="J61" s="4" t="s">
        <v>166</v>
      </c>
      <c r="K61" s="4"/>
      <c r="L61" s="4"/>
      <c r="M61" s="4"/>
      <c r="N61" s="4"/>
      <c r="O61" s="4" t="s">
        <v>411</v>
      </c>
      <c r="P61" s="4" t="s">
        <v>58</v>
      </c>
      <c r="Q61" s="4" t="s">
        <v>412</v>
      </c>
      <c r="R61" s="13">
        <v>1.333333333333333</v>
      </c>
      <c r="S61" s="4" t="s">
        <v>169</v>
      </c>
      <c r="T61" s="5"/>
      <c r="U61" s="5"/>
      <c r="V61" s="5"/>
      <c r="W61" s="5"/>
      <c r="X61" s="5"/>
      <c r="Y61" s="5"/>
      <c r="Z61" s="5"/>
      <c r="AA61" s="5"/>
      <c r="AB61" s="10"/>
      <c r="AC61" s="11"/>
      <c r="AD61" s="6" t="str">
        <f t="shared" si="0"/>
        <v/>
      </c>
      <c r="AE61" s="6" t="str">
        <f t="shared" si="1"/>
        <v/>
      </c>
    </row>
    <row r="62" spans="1:31" x14ac:dyDescent="0.25">
      <c r="A62" s="4">
        <v>61</v>
      </c>
      <c r="B62" s="4" t="s">
        <v>413</v>
      </c>
      <c r="C62" s="4" t="s">
        <v>414</v>
      </c>
      <c r="D62" s="4" t="s">
        <v>209</v>
      </c>
      <c r="E62" s="4" t="s">
        <v>346</v>
      </c>
      <c r="F62" s="4">
        <v>30342128</v>
      </c>
      <c r="G62" s="4"/>
      <c r="H62" s="4"/>
      <c r="I62" s="4"/>
      <c r="J62" s="4" t="s">
        <v>404</v>
      </c>
      <c r="K62" s="4"/>
      <c r="L62" s="4"/>
      <c r="M62" s="4"/>
      <c r="N62" s="4"/>
      <c r="O62" s="4" t="s">
        <v>415</v>
      </c>
      <c r="P62" s="4" t="s">
        <v>40</v>
      </c>
      <c r="Q62" s="4" t="s">
        <v>416</v>
      </c>
      <c r="R62" s="13">
        <v>1.333333333333333</v>
      </c>
      <c r="S62" s="4" t="s">
        <v>406</v>
      </c>
      <c r="T62" s="5"/>
      <c r="U62" s="5"/>
      <c r="V62" s="5"/>
      <c r="W62" s="5"/>
      <c r="X62" s="5"/>
      <c r="Y62" s="5"/>
      <c r="Z62" s="5"/>
      <c r="AA62" s="5"/>
      <c r="AB62" s="10"/>
      <c r="AC62" s="11"/>
      <c r="AD62" s="6" t="str">
        <f t="shared" si="0"/>
        <v/>
      </c>
      <c r="AE62" s="6" t="str">
        <f t="shared" si="1"/>
        <v/>
      </c>
    </row>
    <row r="63" spans="1:31" x14ac:dyDescent="0.25">
      <c r="A63" s="4">
        <v>62</v>
      </c>
      <c r="B63" s="4" t="s">
        <v>417</v>
      </c>
      <c r="C63" s="4" t="s">
        <v>174</v>
      </c>
      <c r="D63" s="4" t="s">
        <v>418</v>
      </c>
      <c r="E63" s="4" t="s">
        <v>419</v>
      </c>
      <c r="F63" s="4">
        <v>30342127</v>
      </c>
      <c r="G63" s="4">
        <v>30354183</v>
      </c>
      <c r="H63" s="4"/>
      <c r="I63" s="4"/>
      <c r="J63" s="4" t="s">
        <v>340</v>
      </c>
      <c r="K63" s="4"/>
      <c r="L63" s="4"/>
      <c r="M63" s="4"/>
      <c r="N63" s="4"/>
      <c r="O63" s="4" t="s">
        <v>420</v>
      </c>
      <c r="P63" s="4" t="s">
        <v>58</v>
      </c>
      <c r="Q63" s="4" t="s">
        <v>421</v>
      </c>
      <c r="R63" s="13">
        <v>1.333333333333333</v>
      </c>
      <c r="S63" s="4" t="s">
        <v>343</v>
      </c>
      <c r="T63" s="5"/>
      <c r="U63" s="5"/>
      <c r="V63" s="5"/>
      <c r="W63" s="5"/>
      <c r="X63" s="5"/>
      <c r="Y63" s="5"/>
      <c r="Z63" s="5"/>
      <c r="AA63" s="5"/>
      <c r="AB63" s="10"/>
      <c r="AC63" s="11"/>
      <c r="AD63" s="6" t="str">
        <f t="shared" si="0"/>
        <v/>
      </c>
      <c r="AE63" s="6" t="str">
        <f t="shared" si="1"/>
        <v/>
      </c>
    </row>
    <row r="64" spans="1:31" x14ac:dyDescent="0.25">
      <c r="A64" s="4">
        <v>63</v>
      </c>
      <c r="B64" s="4" t="s">
        <v>422</v>
      </c>
      <c r="C64" s="4" t="s">
        <v>423</v>
      </c>
      <c r="D64" s="4" t="s">
        <v>209</v>
      </c>
      <c r="E64" s="4" t="s">
        <v>346</v>
      </c>
      <c r="F64" s="4">
        <v>30340973</v>
      </c>
      <c r="G64" s="4"/>
      <c r="H64" s="4"/>
      <c r="I64" s="4"/>
      <c r="J64" s="4" t="s">
        <v>424</v>
      </c>
      <c r="K64" s="4"/>
      <c r="L64" s="4"/>
      <c r="M64" s="4"/>
      <c r="N64" s="4"/>
      <c r="O64" s="4" t="s">
        <v>425</v>
      </c>
      <c r="P64" s="4" t="s">
        <v>40</v>
      </c>
      <c r="Q64" s="4" t="s">
        <v>322</v>
      </c>
      <c r="R64" s="13">
        <v>1.666666666666667</v>
      </c>
      <c r="S64" s="4" t="s">
        <v>426</v>
      </c>
      <c r="T64" s="5"/>
      <c r="U64" s="5"/>
      <c r="V64" s="5"/>
      <c r="W64" s="5"/>
      <c r="X64" s="5"/>
      <c r="Y64" s="5"/>
      <c r="Z64" s="5"/>
      <c r="AA64" s="5"/>
      <c r="AB64" s="10"/>
      <c r="AC64" s="11"/>
      <c r="AD64" s="6" t="str">
        <f t="shared" si="0"/>
        <v/>
      </c>
      <c r="AE64" s="6" t="str">
        <f t="shared" si="1"/>
        <v/>
      </c>
    </row>
    <row r="65" spans="1:31" x14ac:dyDescent="0.25">
      <c r="A65" s="4">
        <v>64</v>
      </c>
      <c r="B65" s="4" t="s">
        <v>427</v>
      </c>
      <c r="C65" s="4" t="s">
        <v>428</v>
      </c>
      <c r="D65" s="4" t="s">
        <v>209</v>
      </c>
      <c r="E65" s="4" t="s">
        <v>429</v>
      </c>
      <c r="F65" s="4">
        <v>30340936</v>
      </c>
      <c r="G65" s="4"/>
      <c r="H65" s="4"/>
      <c r="I65" s="4"/>
      <c r="J65" s="4" t="s">
        <v>430</v>
      </c>
      <c r="K65" s="4" t="s">
        <v>431</v>
      </c>
      <c r="L65" s="4"/>
      <c r="M65" s="4"/>
      <c r="N65" s="4"/>
      <c r="O65" s="4" t="s">
        <v>432</v>
      </c>
      <c r="P65" s="4" t="s">
        <v>40</v>
      </c>
      <c r="Q65" s="4" t="s">
        <v>433</v>
      </c>
      <c r="R65" s="13">
        <v>0.66666666666666663</v>
      </c>
      <c r="S65" s="4" t="s">
        <v>434</v>
      </c>
      <c r="T65" s="5"/>
      <c r="U65" s="5"/>
      <c r="V65" s="5"/>
      <c r="W65" s="5"/>
      <c r="X65" s="5"/>
      <c r="Y65" s="5"/>
      <c r="Z65" s="5"/>
      <c r="AA65" s="5"/>
      <c r="AB65" s="10"/>
      <c r="AC65" s="11"/>
      <c r="AD65" s="6" t="str">
        <f t="shared" si="0"/>
        <v/>
      </c>
      <c r="AE65" s="6" t="str">
        <f t="shared" si="1"/>
        <v/>
      </c>
    </row>
    <row r="66" spans="1:31" x14ac:dyDescent="0.25">
      <c r="A66" s="4">
        <v>65</v>
      </c>
      <c r="B66" s="4" t="s">
        <v>435</v>
      </c>
      <c r="C66" s="4" t="s">
        <v>436</v>
      </c>
      <c r="D66" s="4" t="s">
        <v>437</v>
      </c>
      <c r="E66" s="4" t="s">
        <v>438</v>
      </c>
      <c r="F66" s="4">
        <v>30340200</v>
      </c>
      <c r="G66" s="4"/>
      <c r="H66" s="4"/>
      <c r="I66" s="4"/>
      <c r="J66" s="4" t="s">
        <v>233</v>
      </c>
      <c r="K66" s="4"/>
      <c r="L66" s="4"/>
      <c r="M66" s="4"/>
      <c r="N66" s="4"/>
      <c r="O66" s="4" t="s">
        <v>439</v>
      </c>
      <c r="P66" s="4" t="s">
        <v>40</v>
      </c>
      <c r="Q66" s="4" t="s">
        <v>440</v>
      </c>
      <c r="R66" s="13">
        <v>21.333333333333329</v>
      </c>
      <c r="S66" s="4" t="s">
        <v>441</v>
      </c>
      <c r="T66" s="5"/>
      <c r="U66" s="5"/>
      <c r="V66" s="5"/>
      <c r="W66" s="5"/>
      <c r="X66" s="5"/>
      <c r="Y66" s="5"/>
      <c r="Z66" s="5"/>
      <c r="AA66" s="5"/>
      <c r="AB66" s="10"/>
      <c r="AC66" s="11"/>
      <c r="AD66" s="6" t="str">
        <f t="shared" ref="AD66:AD129" si="2">IF(AB66="","",AB66*(1+AC66))</f>
        <v/>
      </c>
      <c r="AE66" s="6" t="str">
        <f t="shared" ref="AE66:AE129" si="3">IF(AD66="","",AD66*R66)</f>
        <v/>
      </c>
    </row>
    <row r="67" spans="1:31" x14ac:dyDescent="0.25">
      <c r="A67" s="4">
        <v>66</v>
      </c>
      <c r="B67" s="4" t="s">
        <v>442</v>
      </c>
      <c r="C67" s="4" t="s">
        <v>443</v>
      </c>
      <c r="D67" s="4" t="s">
        <v>444</v>
      </c>
      <c r="E67" s="4" t="s">
        <v>346</v>
      </c>
      <c r="F67" s="4">
        <v>30339133</v>
      </c>
      <c r="G67" s="4"/>
      <c r="H67" s="4"/>
      <c r="I67" s="4"/>
      <c r="J67" s="4" t="s">
        <v>445</v>
      </c>
      <c r="K67" s="4"/>
      <c r="L67" s="4"/>
      <c r="M67" s="4"/>
      <c r="N67" s="4"/>
      <c r="O67" s="4" t="s">
        <v>446</v>
      </c>
      <c r="P67" s="4" t="s">
        <v>40</v>
      </c>
      <c r="Q67" s="4" t="s">
        <v>447</v>
      </c>
      <c r="R67" s="13">
        <v>6.666666666666667</v>
      </c>
      <c r="S67" s="4" t="s">
        <v>448</v>
      </c>
      <c r="T67" s="5"/>
      <c r="U67" s="5"/>
      <c r="V67" s="5"/>
      <c r="W67" s="5"/>
      <c r="X67" s="5"/>
      <c r="Y67" s="5"/>
      <c r="Z67" s="5"/>
      <c r="AA67" s="5"/>
      <c r="AB67" s="10"/>
      <c r="AC67" s="11"/>
      <c r="AD67" s="6" t="str">
        <f t="shared" si="2"/>
        <v/>
      </c>
      <c r="AE67" s="6" t="str">
        <f t="shared" si="3"/>
        <v/>
      </c>
    </row>
    <row r="68" spans="1:31" x14ac:dyDescent="0.25">
      <c r="A68" s="4">
        <v>67</v>
      </c>
      <c r="B68" s="4" t="s">
        <v>449</v>
      </c>
      <c r="C68" s="4" t="s">
        <v>450</v>
      </c>
      <c r="D68" s="4" t="s">
        <v>209</v>
      </c>
      <c r="E68" s="4" t="s">
        <v>346</v>
      </c>
      <c r="F68" s="4">
        <v>30337708</v>
      </c>
      <c r="G68" s="4"/>
      <c r="H68" s="4"/>
      <c r="I68" s="4"/>
      <c r="J68" s="4" t="s">
        <v>387</v>
      </c>
      <c r="K68" s="4"/>
      <c r="L68" s="4"/>
      <c r="M68" s="4"/>
      <c r="N68" s="4"/>
      <c r="O68" s="4" t="s">
        <v>451</v>
      </c>
      <c r="P68" s="4" t="s">
        <v>40</v>
      </c>
      <c r="Q68" s="4"/>
      <c r="R68" s="13">
        <v>1.333333333333333</v>
      </c>
      <c r="S68" s="4" t="s">
        <v>389</v>
      </c>
      <c r="T68" s="5"/>
      <c r="U68" s="5"/>
      <c r="V68" s="5"/>
      <c r="W68" s="5"/>
      <c r="X68" s="5"/>
      <c r="Y68" s="5"/>
      <c r="Z68" s="5"/>
      <c r="AA68" s="5"/>
      <c r="AB68" s="10"/>
      <c r="AC68" s="11"/>
      <c r="AD68" s="6" t="str">
        <f t="shared" si="2"/>
        <v/>
      </c>
      <c r="AE68" s="6" t="str">
        <f t="shared" si="3"/>
        <v/>
      </c>
    </row>
    <row r="69" spans="1:31" x14ac:dyDescent="0.25">
      <c r="A69" s="4">
        <v>68</v>
      </c>
      <c r="B69" s="4" t="s">
        <v>452</v>
      </c>
      <c r="C69" s="4" t="s">
        <v>453</v>
      </c>
      <c r="D69" s="4" t="s">
        <v>209</v>
      </c>
      <c r="E69" s="4" t="s">
        <v>454</v>
      </c>
      <c r="F69" s="4">
        <v>30337636</v>
      </c>
      <c r="G69" s="4"/>
      <c r="H69" s="4"/>
      <c r="I69" s="4"/>
      <c r="J69" s="4" t="s">
        <v>455</v>
      </c>
      <c r="K69" s="4"/>
      <c r="L69" s="4"/>
      <c r="M69" s="4"/>
      <c r="N69" s="4"/>
      <c r="O69" s="4" t="s">
        <v>456</v>
      </c>
      <c r="P69" s="4" t="s">
        <v>40</v>
      </c>
      <c r="Q69" s="4" t="s">
        <v>457</v>
      </c>
      <c r="R69" s="13">
        <v>20</v>
      </c>
      <c r="S69" s="4" t="s">
        <v>458</v>
      </c>
      <c r="T69" s="5"/>
      <c r="U69" s="5"/>
      <c r="V69" s="5"/>
      <c r="W69" s="5"/>
      <c r="X69" s="5"/>
      <c r="Y69" s="5"/>
      <c r="Z69" s="5"/>
      <c r="AA69" s="5"/>
      <c r="AB69" s="10"/>
      <c r="AC69" s="11"/>
      <c r="AD69" s="6" t="str">
        <f t="shared" si="2"/>
        <v/>
      </c>
      <c r="AE69" s="6" t="str">
        <f t="shared" si="3"/>
        <v/>
      </c>
    </row>
    <row r="70" spans="1:31" x14ac:dyDescent="0.25">
      <c r="A70" s="4">
        <v>69</v>
      </c>
      <c r="B70" s="4" t="s">
        <v>459</v>
      </c>
      <c r="C70" s="4" t="s">
        <v>460</v>
      </c>
      <c r="D70" s="4" t="s">
        <v>209</v>
      </c>
      <c r="E70" s="4" t="s">
        <v>346</v>
      </c>
      <c r="F70" s="4">
        <v>30337538</v>
      </c>
      <c r="G70" s="4"/>
      <c r="H70" s="4"/>
      <c r="I70" s="4"/>
      <c r="J70" s="4" t="s">
        <v>461</v>
      </c>
      <c r="K70" s="4"/>
      <c r="L70" s="4"/>
      <c r="M70" s="4"/>
      <c r="N70" s="4"/>
      <c r="O70" s="4" t="s">
        <v>462</v>
      </c>
      <c r="P70" s="4" t="s">
        <v>40</v>
      </c>
      <c r="Q70" s="4" t="s">
        <v>463</v>
      </c>
      <c r="R70" s="13">
        <v>4.333333333333333</v>
      </c>
      <c r="S70" s="4" t="s">
        <v>464</v>
      </c>
      <c r="T70" s="5"/>
      <c r="U70" s="5"/>
      <c r="V70" s="5"/>
      <c r="W70" s="5"/>
      <c r="X70" s="5"/>
      <c r="Y70" s="5"/>
      <c r="Z70" s="5"/>
      <c r="AA70" s="5"/>
      <c r="AB70" s="10"/>
      <c r="AC70" s="11"/>
      <c r="AD70" s="6" t="str">
        <f t="shared" si="2"/>
        <v/>
      </c>
      <c r="AE70" s="6" t="str">
        <f t="shared" si="3"/>
        <v/>
      </c>
    </row>
    <row r="71" spans="1:31" x14ac:dyDescent="0.25">
      <c r="A71" s="4">
        <v>70</v>
      </c>
      <c r="B71" s="4" t="s">
        <v>465</v>
      </c>
      <c r="C71" s="4" t="s">
        <v>466</v>
      </c>
      <c r="D71" s="4" t="s">
        <v>467</v>
      </c>
      <c r="E71" s="4" t="s">
        <v>468</v>
      </c>
      <c r="F71" s="4">
        <v>30337536</v>
      </c>
      <c r="G71" s="4"/>
      <c r="H71" s="4"/>
      <c r="I71" s="4"/>
      <c r="J71" s="4" t="s">
        <v>103</v>
      </c>
      <c r="K71" s="4"/>
      <c r="L71" s="4"/>
      <c r="M71" s="4"/>
      <c r="N71" s="4"/>
      <c r="O71" s="4" t="s">
        <v>469</v>
      </c>
      <c r="P71" s="4" t="s">
        <v>40</v>
      </c>
      <c r="Q71" s="4" t="s">
        <v>470</v>
      </c>
      <c r="R71" s="13">
        <v>24</v>
      </c>
      <c r="S71" s="4" t="s">
        <v>193</v>
      </c>
      <c r="T71" s="5"/>
      <c r="U71" s="5"/>
      <c r="V71" s="5"/>
      <c r="W71" s="5"/>
      <c r="X71" s="5"/>
      <c r="Y71" s="5"/>
      <c r="Z71" s="5"/>
      <c r="AA71" s="5"/>
      <c r="AB71" s="10"/>
      <c r="AC71" s="11"/>
      <c r="AD71" s="6" t="str">
        <f t="shared" si="2"/>
        <v/>
      </c>
      <c r="AE71" s="6" t="str">
        <f t="shared" si="3"/>
        <v/>
      </c>
    </row>
    <row r="72" spans="1:31" x14ac:dyDescent="0.25">
      <c r="A72" s="4">
        <v>71</v>
      </c>
      <c r="B72" s="4" t="s">
        <v>471</v>
      </c>
      <c r="C72" s="4" t="s">
        <v>472</v>
      </c>
      <c r="D72" s="4" t="s">
        <v>209</v>
      </c>
      <c r="E72" s="4" t="s">
        <v>346</v>
      </c>
      <c r="F72" s="4">
        <v>30337415</v>
      </c>
      <c r="G72" s="4"/>
      <c r="H72" s="4"/>
      <c r="I72" s="4"/>
      <c r="J72" s="4" t="s">
        <v>166</v>
      </c>
      <c r="K72" s="4"/>
      <c r="L72" s="4"/>
      <c r="M72" s="4"/>
      <c r="N72" s="4"/>
      <c r="O72" s="4" t="s">
        <v>473</v>
      </c>
      <c r="P72" s="4" t="s">
        <v>40</v>
      </c>
      <c r="Q72" s="4" t="s">
        <v>474</v>
      </c>
      <c r="R72" s="13">
        <v>1</v>
      </c>
      <c r="S72" s="4" t="s">
        <v>169</v>
      </c>
      <c r="T72" s="5"/>
      <c r="U72" s="5"/>
      <c r="V72" s="5"/>
      <c r="W72" s="5"/>
      <c r="X72" s="5"/>
      <c r="Y72" s="5"/>
      <c r="Z72" s="5"/>
      <c r="AA72" s="5"/>
      <c r="AB72" s="10"/>
      <c r="AC72" s="11"/>
      <c r="AD72" s="6" t="str">
        <f t="shared" si="2"/>
        <v/>
      </c>
      <c r="AE72" s="6" t="str">
        <f t="shared" si="3"/>
        <v/>
      </c>
    </row>
    <row r="73" spans="1:31" x14ac:dyDescent="0.25">
      <c r="A73" s="4">
        <v>72</v>
      </c>
      <c r="B73" s="4" t="s">
        <v>475</v>
      </c>
      <c r="C73" s="4" t="s">
        <v>476</v>
      </c>
      <c r="D73" s="4" t="s">
        <v>115</v>
      </c>
      <c r="E73" s="4" t="s">
        <v>477</v>
      </c>
      <c r="F73" s="4">
        <v>30337414</v>
      </c>
      <c r="G73" s="4">
        <v>30184801</v>
      </c>
      <c r="H73" s="4">
        <v>30276450</v>
      </c>
      <c r="I73" s="4"/>
      <c r="J73" s="4" t="s">
        <v>478</v>
      </c>
      <c r="K73" s="4" t="s">
        <v>479</v>
      </c>
      <c r="L73" s="4" t="s">
        <v>480</v>
      </c>
      <c r="M73" s="4"/>
      <c r="N73" s="4"/>
      <c r="O73" s="4" t="s">
        <v>481</v>
      </c>
      <c r="P73" s="4" t="s">
        <v>40</v>
      </c>
      <c r="Q73" s="4" t="s">
        <v>66</v>
      </c>
      <c r="R73" s="13">
        <v>17.666666666666671</v>
      </c>
      <c r="S73" s="4" t="s">
        <v>482</v>
      </c>
      <c r="T73" s="5"/>
      <c r="U73" s="5"/>
      <c r="V73" s="5"/>
      <c r="W73" s="5"/>
      <c r="X73" s="5"/>
      <c r="Y73" s="5"/>
      <c r="Z73" s="5"/>
      <c r="AA73" s="5"/>
      <c r="AB73" s="10"/>
      <c r="AC73" s="11"/>
      <c r="AD73" s="6" t="str">
        <f t="shared" si="2"/>
        <v/>
      </c>
      <c r="AE73" s="6" t="str">
        <f t="shared" si="3"/>
        <v/>
      </c>
    </row>
    <row r="74" spans="1:31" x14ac:dyDescent="0.25">
      <c r="A74" s="4">
        <v>73</v>
      </c>
      <c r="B74" s="4" t="s">
        <v>483</v>
      </c>
      <c r="C74" s="4" t="s">
        <v>484</v>
      </c>
      <c r="D74" s="4" t="s">
        <v>209</v>
      </c>
      <c r="E74" s="4" t="s">
        <v>346</v>
      </c>
      <c r="F74" s="4">
        <v>30337410</v>
      </c>
      <c r="G74" s="4"/>
      <c r="H74" s="4"/>
      <c r="I74" s="4"/>
      <c r="J74" s="4" t="s">
        <v>485</v>
      </c>
      <c r="K74" s="4"/>
      <c r="L74" s="4"/>
      <c r="M74" s="4"/>
      <c r="N74" s="4"/>
      <c r="O74" s="4" t="s">
        <v>486</v>
      </c>
      <c r="P74" s="4" t="s">
        <v>40</v>
      </c>
      <c r="Q74" s="4" t="s">
        <v>487</v>
      </c>
      <c r="R74" s="13">
        <v>1.666666666666667</v>
      </c>
      <c r="S74" s="4" t="s">
        <v>488</v>
      </c>
      <c r="T74" s="5"/>
      <c r="U74" s="5"/>
      <c r="V74" s="5"/>
      <c r="W74" s="5"/>
      <c r="X74" s="5"/>
      <c r="Y74" s="5"/>
      <c r="Z74" s="5"/>
      <c r="AA74" s="5"/>
      <c r="AB74" s="10"/>
      <c r="AC74" s="11"/>
      <c r="AD74" s="6" t="str">
        <f t="shared" si="2"/>
        <v/>
      </c>
      <c r="AE74" s="6" t="str">
        <f t="shared" si="3"/>
        <v/>
      </c>
    </row>
    <row r="75" spans="1:31" x14ac:dyDescent="0.25">
      <c r="A75" s="4">
        <v>74</v>
      </c>
      <c r="B75" s="4" t="s">
        <v>489</v>
      </c>
      <c r="C75" s="4" t="s">
        <v>490</v>
      </c>
      <c r="D75" s="4" t="s">
        <v>491</v>
      </c>
      <c r="E75" s="4" t="s">
        <v>492</v>
      </c>
      <c r="F75" s="4">
        <v>30337092</v>
      </c>
      <c r="G75" s="4"/>
      <c r="H75" s="4"/>
      <c r="I75" s="4"/>
      <c r="J75" s="4" t="s">
        <v>180</v>
      </c>
      <c r="K75" s="4"/>
      <c r="L75" s="4"/>
      <c r="M75" s="4"/>
      <c r="N75" s="4"/>
      <c r="O75" s="4" t="s">
        <v>493</v>
      </c>
      <c r="P75" s="4" t="s">
        <v>40</v>
      </c>
      <c r="Q75" s="4" t="s">
        <v>494</v>
      </c>
      <c r="R75" s="13">
        <v>2.333333333333333</v>
      </c>
      <c r="S75" s="4" t="s">
        <v>182</v>
      </c>
      <c r="T75" s="5"/>
      <c r="U75" s="5"/>
      <c r="V75" s="5"/>
      <c r="W75" s="5"/>
      <c r="X75" s="5"/>
      <c r="Y75" s="5"/>
      <c r="Z75" s="5"/>
      <c r="AA75" s="5"/>
      <c r="AB75" s="10"/>
      <c r="AC75" s="11"/>
      <c r="AD75" s="6" t="str">
        <f t="shared" si="2"/>
        <v/>
      </c>
      <c r="AE75" s="6" t="str">
        <f t="shared" si="3"/>
        <v/>
      </c>
    </row>
    <row r="76" spans="1:31" x14ac:dyDescent="0.25">
      <c r="A76" s="4">
        <v>75</v>
      </c>
      <c r="B76" s="4" t="s">
        <v>495</v>
      </c>
      <c r="C76" s="4" t="s">
        <v>496</v>
      </c>
      <c r="D76" s="4" t="s">
        <v>497</v>
      </c>
      <c r="E76" s="4" t="s">
        <v>498</v>
      </c>
      <c r="F76" s="4">
        <v>30336913</v>
      </c>
      <c r="G76" s="4">
        <v>30331223</v>
      </c>
      <c r="H76" s="4"/>
      <c r="I76" s="4"/>
      <c r="J76" s="4" t="s">
        <v>404</v>
      </c>
      <c r="K76" s="4" t="s">
        <v>499</v>
      </c>
      <c r="L76" s="4"/>
      <c r="M76" s="4"/>
      <c r="N76" s="4"/>
      <c r="O76" s="4" t="s">
        <v>500</v>
      </c>
      <c r="P76" s="4" t="s">
        <v>40</v>
      </c>
      <c r="Q76" s="4" t="s">
        <v>412</v>
      </c>
      <c r="R76" s="13">
        <v>0.66666666666666663</v>
      </c>
      <c r="S76" s="4" t="s">
        <v>501</v>
      </c>
      <c r="T76" s="5"/>
      <c r="U76" s="5"/>
      <c r="V76" s="5"/>
      <c r="W76" s="5"/>
      <c r="X76" s="5"/>
      <c r="Y76" s="5"/>
      <c r="Z76" s="5"/>
      <c r="AA76" s="5"/>
      <c r="AB76" s="10"/>
      <c r="AC76" s="11"/>
      <c r="AD76" s="6" t="str">
        <f t="shared" si="2"/>
        <v/>
      </c>
      <c r="AE76" s="6" t="str">
        <f t="shared" si="3"/>
        <v/>
      </c>
    </row>
    <row r="77" spans="1:31" x14ac:dyDescent="0.25">
      <c r="A77" s="4">
        <v>76</v>
      </c>
      <c r="B77" s="4" t="s">
        <v>502</v>
      </c>
      <c r="C77" s="4" t="s">
        <v>503</v>
      </c>
      <c r="D77" s="4" t="s">
        <v>209</v>
      </c>
      <c r="E77" s="4" t="s">
        <v>346</v>
      </c>
      <c r="F77" s="4">
        <v>30336912</v>
      </c>
      <c r="G77" s="4"/>
      <c r="H77" s="4"/>
      <c r="I77" s="4"/>
      <c r="J77" s="4" t="s">
        <v>504</v>
      </c>
      <c r="K77" s="4"/>
      <c r="L77" s="4"/>
      <c r="M77" s="4"/>
      <c r="N77" s="4"/>
      <c r="O77" s="4" t="s">
        <v>505</v>
      </c>
      <c r="P77" s="4" t="s">
        <v>40</v>
      </c>
      <c r="Q77" s="4" t="s">
        <v>41</v>
      </c>
      <c r="R77" s="13">
        <v>2</v>
      </c>
      <c r="S77" s="4" t="s">
        <v>506</v>
      </c>
      <c r="T77" s="5"/>
      <c r="U77" s="5"/>
      <c r="V77" s="5"/>
      <c r="W77" s="5"/>
      <c r="X77" s="5"/>
      <c r="Y77" s="5"/>
      <c r="Z77" s="5"/>
      <c r="AA77" s="5"/>
      <c r="AB77" s="10"/>
      <c r="AC77" s="11"/>
      <c r="AD77" s="6" t="str">
        <f t="shared" si="2"/>
        <v/>
      </c>
      <c r="AE77" s="6" t="str">
        <f t="shared" si="3"/>
        <v/>
      </c>
    </row>
    <row r="78" spans="1:31" x14ac:dyDescent="0.25">
      <c r="A78" s="4">
        <v>77</v>
      </c>
      <c r="B78" s="4" t="s">
        <v>507</v>
      </c>
      <c r="C78" s="4" t="s">
        <v>508</v>
      </c>
      <c r="D78" s="4" t="s">
        <v>209</v>
      </c>
      <c r="E78" s="4" t="s">
        <v>509</v>
      </c>
      <c r="F78" s="4">
        <v>30336910</v>
      </c>
      <c r="G78" s="4">
        <v>30336910</v>
      </c>
      <c r="H78" s="4"/>
      <c r="I78" s="4"/>
      <c r="J78" s="4" t="s">
        <v>510</v>
      </c>
      <c r="K78" s="4"/>
      <c r="L78" s="4"/>
      <c r="M78" s="4"/>
      <c r="N78" s="4"/>
      <c r="O78" s="4" t="s">
        <v>511</v>
      </c>
      <c r="P78" s="4" t="s">
        <v>40</v>
      </c>
      <c r="Q78" s="4" t="s">
        <v>512</v>
      </c>
      <c r="R78" s="13">
        <v>7.666666666666667</v>
      </c>
      <c r="S78" s="4" t="s">
        <v>354</v>
      </c>
      <c r="T78" s="5"/>
      <c r="U78" s="5"/>
      <c r="V78" s="5"/>
      <c r="W78" s="5"/>
      <c r="X78" s="5"/>
      <c r="Y78" s="5"/>
      <c r="Z78" s="5"/>
      <c r="AA78" s="5"/>
      <c r="AB78" s="10"/>
      <c r="AC78" s="11"/>
      <c r="AD78" s="6" t="str">
        <f t="shared" si="2"/>
        <v/>
      </c>
      <c r="AE78" s="6" t="str">
        <f t="shared" si="3"/>
        <v/>
      </c>
    </row>
    <row r="79" spans="1:31" x14ac:dyDescent="0.25">
      <c r="A79" s="4">
        <v>78</v>
      </c>
      <c r="B79" s="4" t="s">
        <v>513</v>
      </c>
      <c r="C79" s="4" t="s">
        <v>514</v>
      </c>
      <c r="D79" s="4" t="s">
        <v>515</v>
      </c>
      <c r="E79" s="4" t="s">
        <v>346</v>
      </c>
      <c r="F79" s="4">
        <v>30336902</v>
      </c>
      <c r="G79" s="4"/>
      <c r="H79" s="4"/>
      <c r="I79" s="4"/>
      <c r="J79" s="4" t="s">
        <v>211</v>
      </c>
      <c r="K79" s="4"/>
      <c r="L79" s="4"/>
      <c r="M79" s="4"/>
      <c r="N79" s="4"/>
      <c r="O79" s="4" t="s">
        <v>516</v>
      </c>
      <c r="P79" s="4" t="s">
        <v>65</v>
      </c>
      <c r="Q79" s="4" t="s">
        <v>88</v>
      </c>
      <c r="R79" s="13">
        <v>133.33333333333329</v>
      </c>
      <c r="S79" s="4" t="s">
        <v>214</v>
      </c>
      <c r="T79" s="5"/>
      <c r="U79" s="5"/>
      <c r="V79" s="5"/>
      <c r="W79" s="5"/>
      <c r="X79" s="5"/>
      <c r="Y79" s="5"/>
      <c r="Z79" s="5"/>
      <c r="AA79" s="5"/>
      <c r="AB79" s="10"/>
      <c r="AC79" s="11"/>
      <c r="AD79" s="6" t="str">
        <f t="shared" si="2"/>
        <v/>
      </c>
      <c r="AE79" s="6" t="str">
        <f t="shared" si="3"/>
        <v/>
      </c>
    </row>
    <row r="80" spans="1:31" x14ac:dyDescent="0.25">
      <c r="A80" s="4">
        <v>79</v>
      </c>
      <c r="B80" s="4" t="s">
        <v>517</v>
      </c>
      <c r="C80" s="4" t="s">
        <v>223</v>
      </c>
      <c r="D80" s="4" t="s">
        <v>209</v>
      </c>
      <c r="E80" s="4" t="s">
        <v>518</v>
      </c>
      <c r="F80" s="4">
        <v>30336849</v>
      </c>
      <c r="G80" s="4"/>
      <c r="H80" s="4"/>
      <c r="I80" s="4"/>
      <c r="J80" s="4" t="s">
        <v>519</v>
      </c>
      <c r="K80" s="4"/>
      <c r="L80" s="4"/>
      <c r="M80" s="4"/>
      <c r="N80" s="4"/>
      <c r="O80" s="4" t="s">
        <v>520</v>
      </c>
      <c r="P80" s="4" t="s">
        <v>40</v>
      </c>
      <c r="Q80" s="4" t="s">
        <v>521</v>
      </c>
      <c r="R80" s="13">
        <v>3.333333333333333</v>
      </c>
      <c r="S80" s="4" t="s">
        <v>522</v>
      </c>
      <c r="T80" s="5"/>
      <c r="U80" s="5"/>
      <c r="V80" s="5"/>
      <c r="W80" s="5"/>
      <c r="X80" s="5"/>
      <c r="Y80" s="5"/>
      <c r="Z80" s="5"/>
      <c r="AA80" s="5"/>
      <c r="AB80" s="10"/>
      <c r="AC80" s="11"/>
      <c r="AD80" s="6" t="str">
        <f t="shared" si="2"/>
        <v/>
      </c>
      <c r="AE80" s="6" t="str">
        <f t="shared" si="3"/>
        <v/>
      </c>
    </row>
    <row r="81" spans="1:31" x14ac:dyDescent="0.25">
      <c r="A81" s="4">
        <v>80</v>
      </c>
      <c r="B81" s="4" t="s">
        <v>523</v>
      </c>
      <c r="C81" s="4" t="s">
        <v>524</v>
      </c>
      <c r="D81" s="4" t="s">
        <v>209</v>
      </c>
      <c r="E81" s="4" t="s">
        <v>525</v>
      </c>
      <c r="F81" s="4">
        <v>30336844</v>
      </c>
      <c r="G81" s="4">
        <v>30350747</v>
      </c>
      <c r="H81" s="4"/>
      <c r="I81" s="4"/>
      <c r="J81" s="4" t="s">
        <v>526</v>
      </c>
      <c r="K81" s="4"/>
      <c r="L81" s="4"/>
      <c r="M81" s="4"/>
      <c r="N81" s="4"/>
      <c r="O81" s="4" t="s">
        <v>527</v>
      </c>
      <c r="P81" s="4" t="s">
        <v>40</v>
      </c>
      <c r="Q81" s="4" t="s">
        <v>376</v>
      </c>
      <c r="R81" s="13">
        <v>1</v>
      </c>
      <c r="S81" s="4" t="s">
        <v>528</v>
      </c>
      <c r="T81" s="5"/>
      <c r="U81" s="5"/>
      <c r="V81" s="5"/>
      <c r="W81" s="5"/>
      <c r="X81" s="5"/>
      <c r="Y81" s="5"/>
      <c r="Z81" s="5"/>
      <c r="AA81" s="5"/>
      <c r="AB81" s="10"/>
      <c r="AC81" s="11"/>
      <c r="AD81" s="6" t="str">
        <f t="shared" si="2"/>
        <v/>
      </c>
      <c r="AE81" s="6" t="str">
        <f t="shared" si="3"/>
        <v/>
      </c>
    </row>
    <row r="82" spans="1:31" x14ac:dyDescent="0.25">
      <c r="A82" s="4">
        <v>81</v>
      </c>
      <c r="B82" s="4" t="s">
        <v>529</v>
      </c>
      <c r="C82" s="4" t="s">
        <v>530</v>
      </c>
      <c r="D82" s="4" t="s">
        <v>531</v>
      </c>
      <c r="E82" s="4" t="s">
        <v>532</v>
      </c>
      <c r="F82" s="4">
        <v>30336015</v>
      </c>
      <c r="G82" s="4"/>
      <c r="H82" s="4"/>
      <c r="I82" s="4"/>
      <c r="J82" s="4" t="s">
        <v>352</v>
      </c>
      <c r="K82" s="4"/>
      <c r="L82" s="4"/>
      <c r="M82" s="4"/>
      <c r="N82" s="4"/>
      <c r="O82" s="4" t="s">
        <v>533</v>
      </c>
      <c r="P82" s="4" t="s">
        <v>40</v>
      </c>
      <c r="Q82" s="4" t="s">
        <v>521</v>
      </c>
      <c r="R82" s="13">
        <v>2.666666666666667</v>
      </c>
      <c r="S82" s="4" t="s">
        <v>354</v>
      </c>
      <c r="T82" s="5"/>
      <c r="U82" s="5"/>
      <c r="V82" s="5"/>
      <c r="W82" s="5"/>
      <c r="X82" s="5"/>
      <c r="Y82" s="5"/>
      <c r="Z82" s="5"/>
      <c r="AA82" s="5"/>
      <c r="AB82" s="10"/>
      <c r="AC82" s="11"/>
      <c r="AD82" s="6" t="str">
        <f t="shared" si="2"/>
        <v/>
      </c>
      <c r="AE82" s="6" t="str">
        <f t="shared" si="3"/>
        <v/>
      </c>
    </row>
    <row r="83" spans="1:31" x14ac:dyDescent="0.25">
      <c r="A83" s="4">
        <v>82</v>
      </c>
      <c r="B83" s="4" t="s">
        <v>534</v>
      </c>
      <c r="C83" s="4" t="s">
        <v>535</v>
      </c>
      <c r="D83" s="4"/>
      <c r="E83" s="4" t="s">
        <v>536</v>
      </c>
      <c r="F83" s="4">
        <v>30334747</v>
      </c>
      <c r="G83" s="4"/>
      <c r="H83" s="4"/>
      <c r="I83" s="4"/>
      <c r="J83" s="4" t="s">
        <v>103</v>
      </c>
      <c r="K83" s="4" t="s">
        <v>537</v>
      </c>
      <c r="L83" s="4"/>
      <c r="M83" s="4"/>
      <c r="N83" s="4"/>
      <c r="O83" s="4" t="s">
        <v>538</v>
      </c>
      <c r="P83" s="4" t="s">
        <v>58</v>
      </c>
      <c r="Q83" s="4" t="s">
        <v>539</v>
      </c>
      <c r="R83" s="13">
        <v>30</v>
      </c>
      <c r="S83" s="4" t="s">
        <v>193</v>
      </c>
      <c r="T83" s="5"/>
      <c r="U83" s="5"/>
      <c r="V83" s="5"/>
      <c r="W83" s="5"/>
      <c r="X83" s="5"/>
      <c r="Y83" s="5"/>
      <c r="Z83" s="5"/>
      <c r="AA83" s="5"/>
      <c r="AB83" s="10"/>
      <c r="AC83" s="11"/>
      <c r="AD83" s="6" t="str">
        <f t="shared" si="2"/>
        <v/>
      </c>
      <c r="AE83" s="6" t="str">
        <f t="shared" si="3"/>
        <v/>
      </c>
    </row>
    <row r="84" spans="1:31" x14ac:dyDescent="0.25">
      <c r="A84" s="4">
        <v>83</v>
      </c>
      <c r="B84" s="4" t="s">
        <v>540</v>
      </c>
      <c r="C84" s="4" t="s">
        <v>174</v>
      </c>
      <c r="D84" s="4" t="s">
        <v>209</v>
      </c>
      <c r="E84" s="4" t="s">
        <v>541</v>
      </c>
      <c r="F84" s="4">
        <v>30334746</v>
      </c>
      <c r="G84" s="4"/>
      <c r="H84" s="4"/>
      <c r="I84" s="4"/>
      <c r="J84" s="4" t="s">
        <v>404</v>
      </c>
      <c r="K84" s="4"/>
      <c r="L84" s="4"/>
      <c r="M84" s="4"/>
      <c r="N84" s="4"/>
      <c r="O84" s="4" t="s">
        <v>542</v>
      </c>
      <c r="P84" s="4" t="s">
        <v>40</v>
      </c>
      <c r="Q84" s="4" t="s">
        <v>543</v>
      </c>
      <c r="R84" s="13">
        <v>19.333333333333329</v>
      </c>
      <c r="S84" s="4" t="s">
        <v>406</v>
      </c>
      <c r="T84" s="5"/>
      <c r="U84" s="5"/>
      <c r="V84" s="5"/>
      <c r="W84" s="5"/>
      <c r="X84" s="5"/>
      <c r="Y84" s="5"/>
      <c r="Z84" s="5"/>
      <c r="AA84" s="5"/>
      <c r="AB84" s="10"/>
      <c r="AC84" s="11"/>
      <c r="AD84" s="6" t="str">
        <f t="shared" si="2"/>
        <v/>
      </c>
      <c r="AE84" s="6" t="str">
        <f t="shared" si="3"/>
        <v/>
      </c>
    </row>
    <row r="85" spans="1:31" x14ac:dyDescent="0.25">
      <c r="A85" s="4">
        <v>84</v>
      </c>
      <c r="B85" s="4" t="s">
        <v>544</v>
      </c>
      <c r="C85" s="4" t="s">
        <v>545</v>
      </c>
      <c r="D85" s="4" t="s">
        <v>209</v>
      </c>
      <c r="E85" s="4" t="s">
        <v>546</v>
      </c>
      <c r="F85" s="4">
        <v>30334745</v>
      </c>
      <c r="G85" s="4">
        <v>30337015</v>
      </c>
      <c r="H85" s="4"/>
      <c r="I85" s="4"/>
      <c r="J85" s="4" t="s">
        <v>499</v>
      </c>
      <c r="K85" s="4"/>
      <c r="L85" s="4"/>
      <c r="M85" s="4"/>
      <c r="N85" s="4"/>
      <c r="O85" s="4" t="s">
        <v>547</v>
      </c>
      <c r="P85" s="4" t="s">
        <v>40</v>
      </c>
      <c r="Q85" s="4" t="s">
        <v>412</v>
      </c>
      <c r="R85" s="13">
        <v>0.66666666666666663</v>
      </c>
      <c r="S85" s="4" t="s">
        <v>548</v>
      </c>
      <c r="T85" s="5"/>
      <c r="U85" s="5"/>
      <c r="V85" s="5"/>
      <c r="W85" s="5"/>
      <c r="X85" s="5"/>
      <c r="Y85" s="5"/>
      <c r="Z85" s="5"/>
      <c r="AA85" s="5"/>
      <c r="AB85" s="10"/>
      <c r="AC85" s="11"/>
      <c r="AD85" s="6" t="str">
        <f t="shared" si="2"/>
        <v/>
      </c>
      <c r="AE85" s="6" t="str">
        <f t="shared" si="3"/>
        <v/>
      </c>
    </row>
    <row r="86" spans="1:31" x14ac:dyDescent="0.25">
      <c r="A86" s="4">
        <v>85</v>
      </c>
      <c r="B86" s="4" t="s">
        <v>549</v>
      </c>
      <c r="C86" s="4" t="s">
        <v>550</v>
      </c>
      <c r="D86" s="4" t="s">
        <v>551</v>
      </c>
      <c r="E86" s="4" t="s">
        <v>552</v>
      </c>
      <c r="F86" s="4">
        <v>30334744</v>
      </c>
      <c r="G86" s="4"/>
      <c r="H86" s="4"/>
      <c r="I86" s="4"/>
      <c r="J86" s="4" t="s">
        <v>103</v>
      </c>
      <c r="K86" s="4" t="s">
        <v>233</v>
      </c>
      <c r="L86" s="4" t="s">
        <v>553</v>
      </c>
      <c r="M86" s="4" t="s">
        <v>554</v>
      </c>
      <c r="N86" s="4"/>
      <c r="O86" s="4" t="s">
        <v>555</v>
      </c>
      <c r="P86" s="4" t="s">
        <v>40</v>
      </c>
      <c r="Q86" s="4" t="s">
        <v>120</v>
      </c>
      <c r="R86" s="13">
        <v>12</v>
      </c>
      <c r="S86" s="4" t="s">
        <v>193</v>
      </c>
      <c r="T86" s="5"/>
      <c r="U86" s="5"/>
      <c r="V86" s="5"/>
      <c r="W86" s="5"/>
      <c r="X86" s="5"/>
      <c r="Y86" s="5"/>
      <c r="Z86" s="5"/>
      <c r="AA86" s="5"/>
      <c r="AB86" s="10"/>
      <c r="AC86" s="11"/>
      <c r="AD86" s="6" t="str">
        <f t="shared" si="2"/>
        <v/>
      </c>
      <c r="AE86" s="6" t="str">
        <f t="shared" si="3"/>
        <v/>
      </c>
    </row>
    <row r="87" spans="1:31" x14ac:dyDescent="0.25">
      <c r="A87" s="4">
        <v>86</v>
      </c>
      <c r="B87" s="4" t="s">
        <v>556</v>
      </c>
      <c r="C87" s="4" t="s">
        <v>324</v>
      </c>
      <c r="D87" s="4" t="s">
        <v>557</v>
      </c>
      <c r="E87" s="4" t="s">
        <v>558</v>
      </c>
      <c r="F87" s="4">
        <v>30334740</v>
      </c>
      <c r="G87" s="4"/>
      <c r="H87" s="4"/>
      <c r="I87" s="4"/>
      <c r="J87" s="4" t="s">
        <v>404</v>
      </c>
      <c r="K87" s="4"/>
      <c r="L87" s="4"/>
      <c r="M87" s="4"/>
      <c r="N87" s="4"/>
      <c r="O87" s="4" t="s">
        <v>559</v>
      </c>
      <c r="P87" s="4" t="s">
        <v>40</v>
      </c>
      <c r="Q87" s="4" t="s">
        <v>416</v>
      </c>
      <c r="R87" s="13">
        <v>5.333333333333333</v>
      </c>
      <c r="S87" s="4" t="s">
        <v>560</v>
      </c>
      <c r="T87" s="5"/>
      <c r="U87" s="5"/>
      <c r="V87" s="5"/>
      <c r="W87" s="5"/>
      <c r="X87" s="5"/>
      <c r="Y87" s="5"/>
      <c r="Z87" s="5"/>
      <c r="AA87" s="5"/>
      <c r="AB87" s="10"/>
      <c r="AC87" s="11"/>
      <c r="AD87" s="6" t="str">
        <f t="shared" si="2"/>
        <v/>
      </c>
      <c r="AE87" s="6" t="str">
        <f t="shared" si="3"/>
        <v/>
      </c>
    </row>
    <row r="88" spans="1:31" x14ac:dyDescent="0.25">
      <c r="A88" s="4">
        <v>87</v>
      </c>
      <c r="B88" s="4" t="s">
        <v>561</v>
      </c>
      <c r="C88" s="4" t="s">
        <v>562</v>
      </c>
      <c r="D88" s="4" t="s">
        <v>209</v>
      </c>
      <c r="E88" s="4" t="s">
        <v>563</v>
      </c>
      <c r="F88" s="4">
        <v>30334123</v>
      </c>
      <c r="G88" s="4"/>
      <c r="H88" s="4"/>
      <c r="I88" s="4"/>
      <c r="J88" s="4" t="s">
        <v>564</v>
      </c>
      <c r="K88" s="4"/>
      <c r="L88" s="4"/>
      <c r="M88" s="4"/>
      <c r="N88" s="4"/>
      <c r="O88" s="4" t="s">
        <v>565</v>
      </c>
      <c r="P88" s="4" t="s">
        <v>40</v>
      </c>
      <c r="Q88" s="4" t="s">
        <v>566</v>
      </c>
      <c r="R88" s="13">
        <v>3</v>
      </c>
      <c r="S88" s="4" t="s">
        <v>567</v>
      </c>
      <c r="T88" s="5"/>
      <c r="U88" s="5"/>
      <c r="V88" s="5"/>
      <c r="W88" s="5"/>
      <c r="X88" s="5"/>
      <c r="Y88" s="5"/>
      <c r="Z88" s="5"/>
      <c r="AA88" s="5"/>
      <c r="AB88" s="10"/>
      <c r="AC88" s="11"/>
      <c r="AD88" s="6" t="str">
        <f t="shared" si="2"/>
        <v/>
      </c>
      <c r="AE88" s="6" t="str">
        <f t="shared" si="3"/>
        <v/>
      </c>
    </row>
    <row r="89" spans="1:31" x14ac:dyDescent="0.25">
      <c r="A89" s="4">
        <v>88</v>
      </c>
      <c r="B89" s="4" t="s">
        <v>568</v>
      </c>
      <c r="C89" s="4" t="s">
        <v>569</v>
      </c>
      <c r="D89" s="4" t="s">
        <v>570</v>
      </c>
      <c r="E89" s="4"/>
      <c r="F89" s="4">
        <v>30333939</v>
      </c>
      <c r="G89" s="4"/>
      <c r="H89" s="4"/>
      <c r="I89" s="4"/>
      <c r="J89" s="4" t="s">
        <v>519</v>
      </c>
      <c r="K89" s="4"/>
      <c r="L89" s="4"/>
      <c r="M89" s="4"/>
      <c r="N89" s="4"/>
      <c r="O89" s="4" t="s">
        <v>571</v>
      </c>
      <c r="P89" s="4" t="s">
        <v>40</v>
      </c>
      <c r="Q89" s="4" t="s">
        <v>572</v>
      </c>
      <c r="R89" s="13">
        <v>1</v>
      </c>
      <c r="S89" s="4" t="s">
        <v>522</v>
      </c>
      <c r="T89" s="5"/>
      <c r="U89" s="5"/>
      <c r="V89" s="5"/>
      <c r="W89" s="5"/>
      <c r="X89" s="5"/>
      <c r="Y89" s="5"/>
      <c r="Z89" s="5"/>
      <c r="AA89" s="5"/>
      <c r="AB89" s="10"/>
      <c r="AC89" s="11"/>
      <c r="AD89" s="6" t="str">
        <f t="shared" si="2"/>
        <v/>
      </c>
      <c r="AE89" s="6" t="str">
        <f t="shared" si="3"/>
        <v/>
      </c>
    </row>
    <row r="90" spans="1:31" x14ac:dyDescent="0.25">
      <c r="A90" s="4">
        <v>89</v>
      </c>
      <c r="B90" s="4" t="s">
        <v>573</v>
      </c>
      <c r="C90" s="4" t="s">
        <v>574</v>
      </c>
      <c r="D90" s="4"/>
      <c r="E90" s="4" t="s">
        <v>575</v>
      </c>
      <c r="F90" s="4">
        <v>30333937</v>
      </c>
      <c r="G90" s="4"/>
      <c r="H90" s="4"/>
      <c r="I90" s="4"/>
      <c r="J90" s="4" t="s">
        <v>103</v>
      </c>
      <c r="K90" s="4"/>
      <c r="L90" s="4"/>
      <c r="M90" s="4"/>
      <c r="N90" s="4"/>
      <c r="O90" s="4" t="s">
        <v>576</v>
      </c>
      <c r="P90" s="4" t="s">
        <v>162</v>
      </c>
      <c r="Q90" s="4" t="s">
        <v>296</v>
      </c>
      <c r="R90" s="13">
        <v>2.666666666666667</v>
      </c>
      <c r="S90" s="4" t="s">
        <v>577</v>
      </c>
      <c r="T90" s="5"/>
      <c r="U90" s="5"/>
      <c r="V90" s="5"/>
      <c r="W90" s="5"/>
      <c r="X90" s="5"/>
      <c r="Y90" s="5"/>
      <c r="Z90" s="5"/>
      <c r="AA90" s="5"/>
      <c r="AB90" s="10"/>
      <c r="AC90" s="11"/>
      <c r="AD90" s="6" t="str">
        <f t="shared" si="2"/>
        <v/>
      </c>
      <c r="AE90" s="6" t="str">
        <f t="shared" si="3"/>
        <v/>
      </c>
    </row>
    <row r="91" spans="1:31" x14ac:dyDescent="0.25">
      <c r="A91" s="4">
        <v>90</v>
      </c>
      <c r="B91" s="4" t="s">
        <v>578</v>
      </c>
      <c r="C91" s="4" t="s">
        <v>579</v>
      </c>
      <c r="D91" s="4" t="s">
        <v>580</v>
      </c>
      <c r="E91" s="4" t="s">
        <v>581</v>
      </c>
      <c r="F91" s="4">
        <v>30333830</v>
      </c>
      <c r="G91" s="4"/>
      <c r="H91" s="4"/>
      <c r="I91" s="4"/>
      <c r="J91" s="4" t="s">
        <v>519</v>
      </c>
      <c r="K91" s="4"/>
      <c r="L91" s="4"/>
      <c r="M91" s="4"/>
      <c r="N91" s="4"/>
      <c r="O91" s="4" t="s">
        <v>582</v>
      </c>
      <c r="P91" s="4" t="s">
        <v>40</v>
      </c>
      <c r="Q91" s="4" t="s">
        <v>336</v>
      </c>
      <c r="R91" s="13">
        <v>6.333333333333333</v>
      </c>
      <c r="S91" s="4" t="s">
        <v>522</v>
      </c>
      <c r="T91" s="5"/>
      <c r="U91" s="5"/>
      <c r="V91" s="5"/>
      <c r="W91" s="5"/>
      <c r="X91" s="5"/>
      <c r="Y91" s="5"/>
      <c r="Z91" s="5"/>
      <c r="AA91" s="5"/>
      <c r="AB91" s="10"/>
      <c r="AC91" s="11"/>
      <c r="AD91" s="6" t="str">
        <f t="shared" si="2"/>
        <v/>
      </c>
      <c r="AE91" s="6" t="str">
        <f t="shared" si="3"/>
        <v/>
      </c>
    </row>
    <row r="92" spans="1:31" x14ac:dyDescent="0.25">
      <c r="A92" s="4">
        <v>91</v>
      </c>
      <c r="B92" s="4" t="s">
        <v>583</v>
      </c>
      <c r="C92" s="4" t="s">
        <v>584</v>
      </c>
      <c r="D92" s="4" t="s">
        <v>209</v>
      </c>
      <c r="E92" s="4" t="s">
        <v>563</v>
      </c>
      <c r="F92" s="4">
        <v>30332201</v>
      </c>
      <c r="G92" s="4"/>
      <c r="H92" s="4"/>
      <c r="I92" s="4"/>
      <c r="J92" s="4" t="s">
        <v>585</v>
      </c>
      <c r="K92" s="4"/>
      <c r="L92" s="4"/>
      <c r="M92" s="4"/>
      <c r="N92" s="4"/>
      <c r="O92" s="4" t="s">
        <v>586</v>
      </c>
      <c r="P92" s="4" t="s">
        <v>65</v>
      </c>
      <c r="Q92" s="4" t="s">
        <v>587</v>
      </c>
      <c r="R92" s="13">
        <v>1010.356</v>
      </c>
      <c r="S92" s="4" t="s">
        <v>588</v>
      </c>
      <c r="T92" s="5"/>
      <c r="U92" s="5"/>
      <c r="V92" s="5"/>
      <c r="W92" s="5"/>
      <c r="X92" s="5"/>
      <c r="Y92" s="5"/>
      <c r="Z92" s="5"/>
      <c r="AA92" s="5"/>
      <c r="AB92" s="10"/>
      <c r="AC92" s="11"/>
      <c r="AD92" s="6" t="str">
        <f t="shared" si="2"/>
        <v/>
      </c>
      <c r="AE92" s="6" t="str">
        <f t="shared" si="3"/>
        <v/>
      </c>
    </row>
    <row r="93" spans="1:31" x14ac:dyDescent="0.25">
      <c r="A93" s="4">
        <v>92</v>
      </c>
      <c r="B93" s="4" t="s">
        <v>589</v>
      </c>
      <c r="C93" s="4" t="s">
        <v>590</v>
      </c>
      <c r="D93" s="4" t="s">
        <v>591</v>
      </c>
      <c r="E93" s="4" t="s">
        <v>592</v>
      </c>
      <c r="F93" s="4">
        <v>30331582</v>
      </c>
      <c r="G93" s="4"/>
      <c r="H93" s="4"/>
      <c r="I93" s="4"/>
      <c r="J93" s="4" t="s">
        <v>56</v>
      </c>
      <c r="K93" s="4"/>
      <c r="L93" s="4"/>
      <c r="M93" s="4"/>
      <c r="N93" s="4"/>
      <c r="O93" s="4" t="s">
        <v>593</v>
      </c>
      <c r="P93" s="4" t="s">
        <v>40</v>
      </c>
      <c r="Q93" s="4" t="s">
        <v>594</v>
      </c>
      <c r="R93" s="13">
        <v>3</v>
      </c>
      <c r="S93" s="4" t="s">
        <v>60</v>
      </c>
      <c r="T93" s="5"/>
      <c r="U93" s="5"/>
      <c r="V93" s="5"/>
      <c r="W93" s="5"/>
      <c r="X93" s="5"/>
      <c r="Y93" s="5"/>
      <c r="Z93" s="5"/>
      <c r="AA93" s="5"/>
      <c r="AB93" s="10"/>
      <c r="AC93" s="11"/>
      <c r="AD93" s="6" t="str">
        <f t="shared" si="2"/>
        <v/>
      </c>
      <c r="AE93" s="6" t="str">
        <f t="shared" si="3"/>
        <v/>
      </c>
    </row>
    <row r="94" spans="1:31" x14ac:dyDescent="0.25">
      <c r="A94" s="4">
        <v>93</v>
      </c>
      <c r="B94" s="4" t="s">
        <v>595</v>
      </c>
      <c r="C94" s="4" t="s">
        <v>596</v>
      </c>
      <c r="D94" s="4" t="s">
        <v>209</v>
      </c>
      <c r="E94" s="4" t="s">
        <v>597</v>
      </c>
      <c r="F94" s="4">
        <v>30331225</v>
      </c>
      <c r="G94" s="4"/>
      <c r="H94" s="4"/>
      <c r="I94" s="4"/>
      <c r="J94" s="4" t="s">
        <v>598</v>
      </c>
      <c r="K94" s="4"/>
      <c r="L94" s="4"/>
      <c r="M94" s="4"/>
      <c r="N94" s="4"/>
      <c r="O94" s="4" t="s">
        <v>599</v>
      </c>
      <c r="P94" s="4" t="s">
        <v>40</v>
      </c>
      <c r="Q94" s="4" t="s">
        <v>521</v>
      </c>
      <c r="R94" s="13">
        <v>7</v>
      </c>
      <c r="S94" s="4" t="s">
        <v>600</v>
      </c>
      <c r="T94" s="5"/>
      <c r="U94" s="5"/>
      <c r="V94" s="5"/>
      <c r="W94" s="5"/>
      <c r="X94" s="5"/>
      <c r="Y94" s="5"/>
      <c r="Z94" s="5"/>
      <c r="AA94" s="5"/>
      <c r="AB94" s="10"/>
      <c r="AC94" s="11"/>
      <c r="AD94" s="6" t="str">
        <f t="shared" si="2"/>
        <v/>
      </c>
      <c r="AE94" s="6" t="str">
        <f t="shared" si="3"/>
        <v/>
      </c>
    </row>
    <row r="95" spans="1:31" x14ac:dyDescent="0.25">
      <c r="A95" s="4">
        <v>94</v>
      </c>
      <c r="B95" s="4" t="s">
        <v>601</v>
      </c>
      <c r="C95" s="4" t="s">
        <v>324</v>
      </c>
      <c r="D95" s="4" t="s">
        <v>209</v>
      </c>
      <c r="E95" s="4" t="s">
        <v>602</v>
      </c>
      <c r="F95" s="4">
        <v>30331224</v>
      </c>
      <c r="G95" s="4">
        <v>30343480</v>
      </c>
      <c r="H95" s="4"/>
      <c r="I95" s="4"/>
      <c r="J95" s="4" t="s">
        <v>603</v>
      </c>
      <c r="K95" s="4"/>
      <c r="L95" s="4"/>
      <c r="M95" s="4"/>
      <c r="N95" s="4"/>
      <c r="O95" s="4" t="s">
        <v>604</v>
      </c>
      <c r="P95" s="4" t="s">
        <v>58</v>
      </c>
      <c r="Q95" s="4" t="s">
        <v>322</v>
      </c>
      <c r="R95" s="13">
        <v>1.666666666666667</v>
      </c>
      <c r="S95" s="4" t="s">
        <v>605</v>
      </c>
      <c r="T95" s="5"/>
      <c r="U95" s="5"/>
      <c r="V95" s="5"/>
      <c r="W95" s="5"/>
      <c r="X95" s="5"/>
      <c r="Y95" s="5"/>
      <c r="Z95" s="5"/>
      <c r="AA95" s="5"/>
      <c r="AB95" s="10"/>
      <c r="AC95" s="11"/>
      <c r="AD95" s="6" t="str">
        <f t="shared" si="2"/>
        <v/>
      </c>
      <c r="AE95" s="6" t="str">
        <f t="shared" si="3"/>
        <v/>
      </c>
    </row>
    <row r="96" spans="1:31" x14ac:dyDescent="0.25">
      <c r="A96" s="4">
        <v>95</v>
      </c>
      <c r="B96" s="4" t="s">
        <v>606</v>
      </c>
      <c r="C96" s="4" t="s">
        <v>607</v>
      </c>
      <c r="D96" s="4" t="s">
        <v>209</v>
      </c>
      <c r="E96" s="4" t="s">
        <v>608</v>
      </c>
      <c r="F96" s="4">
        <v>30331222</v>
      </c>
      <c r="G96" s="4"/>
      <c r="H96" s="4"/>
      <c r="I96" s="4"/>
      <c r="J96" s="4" t="s">
        <v>404</v>
      </c>
      <c r="K96" s="4"/>
      <c r="L96" s="4"/>
      <c r="M96" s="4"/>
      <c r="N96" s="4"/>
      <c r="O96" s="4" t="s">
        <v>609</v>
      </c>
      <c r="P96" s="4" t="s">
        <v>40</v>
      </c>
      <c r="Q96" s="4" t="s">
        <v>412</v>
      </c>
      <c r="R96" s="13">
        <v>1.333333333333333</v>
      </c>
      <c r="S96" s="4" t="s">
        <v>406</v>
      </c>
      <c r="T96" s="5"/>
      <c r="U96" s="5"/>
      <c r="V96" s="5"/>
      <c r="W96" s="5"/>
      <c r="X96" s="5"/>
      <c r="Y96" s="5"/>
      <c r="Z96" s="5"/>
      <c r="AA96" s="5"/>
      <c r="AB96" s="10"/>
      <c r="AC96" s="11"/>
      <c r="AD96" s="6" t="str">
        <f t="shared" si="2"/>
        <v/>
      </c>
      <c r="AE96" s="6" t="str">
        <f t="shared" si="3"/>
        <v/>
      </c>
    </row>
    <row r="97" spans="1:31" x14ac:dyDescent="0.25">
      <c r="A97" s="4">
        <v>96</v>
      </c>
      <c r="B97" s="4" t="s">
        <v>610</v>
      </c>
      <c r="C97" s="4" t="s">
        <v>611</v>
      </c>
      <c r="D97" s="4" t="s">
        <v>612</v>
      </c>
      <c r="E97" s="4" t="s">
        <v>613</v>
      </c>
      <c r="F97" s="4">
        <v>30330033</v>
      </c>
      <c r="G97" s="4"/>
      <c r="H97" s="4"/>
      <c r="I97" s="4"/>
      <c r="J97" s="4" t="s">
        <v>166</v>
      </c>
      <c r="K97" s="4"/>
      <c r="L97" s="4"/>
      <c r="M97" s="4"/>
      <c r="N97" s="4"/>
      <c r="O97" s="4" t="s">
        <v>614</v>
      </c>
      <c r="P97" s="4" t="s">
        <v>40</v>
      </c>
      <c r="Q97" s="4" t="s">
        <v>241</v>
      </c>
      <c r="R97" s="13">
        <v>30</v>
      </c>
      <c r="S97" s="4" t="s">
        <v>169</v>
      </c>
      <c r="T97" s="5"/>
      <c r="U97" s="5"/>
      <c r="V97" s="5"/>
      <c r="W97" s="5"/>
      <c r="X97" s="5"/>
      <c r="Y97" s="5"/>
      <c r="Z97" s="5"/>
      <c r="AA97" s="5"/>
      <c r="AB97" s="10"/>
      <c r="AC97" s="11"/>
      <c r="AD97" s="6" t="str">
        <f t="shared" si="2"/>
        <v/>
      </c>
      <c r="AE97" s="6" t="str">
        <f t="shared" si="3"/>
        <v/>
      </c>
    </row>
    <row r="98" spans="1:31" x14ac:dyDescent="0.25">
      <c r="A98" s="4">
        <v>97</v>
      </c>
      <c r="B98" s="4" t="s">
        <v>615</v>
      </c>
      <c r="C98" s="4" t="s">
        <v>616</v>
      </c>
      <c r="D98" s="4" t="s">
        <v>617</v>
      </c>
      <c r="E98" s="4" t="s">
        <v>618</v>
      </c>
      <c r="F98" s="4">
        <v>30330032</v>
      </c>
      <c r="G98" s="4">
        <v>30283216</v>
      </c>
      <c r="H98" s="4"/>
      <c r="I98" s="4"/>
      <c r="J98" s="4" t="s">
        <v>367</v>
      </c>
      <c r="K98" s="4"/>
      <c r="L98" s="4"/>
      <c r="M98" s="4"/>
      <c r="N98" s="4"/>
      <c r="O98" s="4" t="s">
        <v>619</v>
      </c>
      <c r="P98" s="4" t="s">
        <v>40</v>
      </c>
      <c r="Q98" s="4" t="s">
        <v>198</v>
      </c>
      <c r="R98" s="13">
        <v>4</v>
      </c>
      <c r="S98" s="4" t="s">
        <v>369</v>
      </c>
      <c r="T98" s="5"/>
      <c r="U98" s="5"/>
      <c r="V98" s="5"/>
      <c r="W98" s="5"/>
      <c r="X98" s="5"/>
      <c r="Y98" s="5"/>
      <c r="Z98" s="5"/>
      <c r="AA98" s="5"/>
      <c r="AB98" s="10"/>
      <c r="AC98" s="11"/>
      <c r="AD98" s="6" t="str">
        <f t="shared" si="2"/>
        <v/>
      </c>
      <c r="AE98" s="6" t="str">
        <f t="shared" si="3"/>
        <v/>
      </c>
    </row>
    <row r="99" spans="1:31" x14ac:dyDescent="0.25">
      <c r="A99" s="4">
        <v>98</v>
      </c>
      <c r="B99" s="4" t="s">
        <v>620</v>
      </c>
      <c r="C99" s="4" t="s">
        <v>621</v>
      </c>
      <c r="D99" s="4" t="s">
        <v>209</v>
      </c>
      <c r="E99" s="4" t="s">
        <v>622</v>
      </c>
      <c r="F99" s="4">
        <v>30330030</v>
      </c>
      <c r="G99" s="4"/>
      <c r="H99" s="4"/>
      <c r="I99" s="4"/>
      <c r="J99" s="4" t="s">
        <v>623</v>
      </c>
      <c r="K99" s="4"/>
      <c r="L99" s="4"/>
      <c r="M99" s="4"/>
      <c r="N99" s="4"/>
      <c r="O99" s="4" t="s">
        <v>624</v>
      </c>
      <c r="P99" s="4" t="s">
        <v>65</v>
      </c>
      <c r="Q99" s="4" t="s">
        <v>322</v>
      </c>
      <c r="R99" s="13">
        <v>217</v>
      </c>
      <c r="S99" s="4" t="s">
        <v>625</v>
      </c>
      <c r="T99" s="5"/>
      <c r="U99" s="5"/>
      <c r="V99" s="5"/>
      <c r="W99" s="5"/>
      <c r="X99" s="5"/>
      <c r="Y99" s="5"/>
      <c r="Z99" s="5"/>
      <c r="AA99" s="5"/>
      <c r="AB99" s="10"/>
      <c r="AC99" s="11"/>
      <c r="AD99" s="6" t="str">
        <f t="shared" si="2"/>
        <v/>
      </c>
      <c r="AE99" s="6" t="str">
        <f t="shared" si="3"/>
        <v/>
      </c>
    </row>
    <row r="100" spans="1:31" x14ac:dyDescent="0.25">
      <c r="A100" s="4">
        <v>99</v>
      </c>
      <c r="B100" s="4" t="s">
        <v>626</v>
      </c>
      <c r="C100" s="4" t="s">
        <v>174</v>
      </c>
      <c r="D100" s="4" t="s">
        <v>627</v>
      </c>
      <c r="E100" s="4" t="s">
        <v>628</v>
      </c>
      <c r="F100" s="4">
        <v>30328152</v>
      </c>
      <c r="G100" s="4"/>
      <c r="H100" s="4"/>
      <c r="I100" s="4"/>
      <c r="J100" s="4" t="s">
        <v>629</v>
      </c>
      <c r="K100" s="4"/>
      <c r="L100" s="4"/>
      <c r="M100" s="4"/>
      <c r="N100" s="4"/>
      <c r="O100" s="4" t="s">
        <v>630</v>
      </c>
      <c r="P100" s="4" t="s">
        <v>40</v>
      </c>
      <c r="Q100" s="4" t="s">
        <v>264</v>
      </c>
      <c r="R100" s="13">
        <v>3</v>
      </c>
      <c r="S100" s="4" t="s">
        <v>631</v>
      </c>
      <c r="T100" s="5"/>
      <c r="U100" s="5"/>
      <c r="V100" s="5"/>
      <c r="W100" s="5"/>
      <c r="X100" s="5"/>
      <c r="Y100" s="5"/>
      <c r="Z100" s="5"/>
      <c r="AA100" s="5"/>
      <c r="AB100" s="10"/>
      <c r="AC100" s="11"/>
      <c r="AD100" s="6" t="str">
        <f t="shared" si="2"/>
        <v/>
      </c>
      <c r="AE100" s="6" t="str">
        <f t="shared" si="3"/>
        <v/>
      </c>
    </row>
    <row r="101" spans="1:31" x14ac:dyDescent="0.25">
      <c r="A101" s="4">
        <v>100</v>
      </c>
      <c r="B101" s="4" t="s">
        <v>632</v>
      </c>
      <c r="C101" s="4" t="s">
        <v>633</v>
      </c>
      <c r="D101" s="4" t="s">
        <v>153</v>
      </c>
      <c r="E101" s="4" t="s">
        <v>634</v>
      </c>
      <c r="F101" s="4">
        <v>30321836</v>
      </c>
      <c r="G101" s="4"/>
      <c r="H101" s="4"/>
      <c r="I101" s="4"/>
      <c r="J101" s="4" t="s">
        <v>480</v>
      </c>
      <c r="K101" s="4"/>
      <c r="L101" s="4"/>
      <c r="M101" s="4"/>
      <c r="N101" s="4"/>
      <c r="O101" s="4" t="s">
        <v>635</v>
      </c>
      <c r="P101" s="4" t="s">
        <v>40</v>
      </c>
      <c r="Q101" s="4" t="s">
        <v>636</v>
      </c>
      <c r="R101" s="13">
        <v>76.666666666666671</v>
      </c>
      <c r="S101" s="4" t="s">
        <v>637</v>
      </c>
      <c r="T101" s="5"/>
      <c r="U101" s="5"/>
      <c r="V101" s="5"/>
      <c r="W101" s="5"/>
      <c r="X101" s="5"/>
      <c r="Y101" s="5"/>
      <c r="Z101" s="5"/>
      <c r="AA101" s="5"/>
      <c r="AB101" s="10"/>
      <c r="AC101" s="11"/>
      <c r="AD101" s="6" t="str">
        <f t="shared" si="2"/>
        <v/>
      </c>
      <c r="AE101" s="6" t="str">
        <f t="shared" si="3"/>
        <v/>
      </c>
    </row>
    <row r="102" spans="1:31" x14ac:dyDescent="0.25">
      <c r="A102" s="4">
        <v>101</v>
      </c>
      <c r="B102" s="4" t="s">
        <v>638</v>
      </c>
      <c r="C102" s="4" t="s">
        <v>639</v>
      </c>
      <c r="D102" s="4" t="s">
        <v>640</v>
      </c>
      <c r="E102" s="4" t="s">
        <v>641</v>
      </c>
      <c r="F102" s="4">
        <v>30314391</v>
      </c>
      <c r="G102" s="4"/>
      <c r="H102" s="4"/>
      <c r="I102" s="4"/>
      <c r="J102" s="4" t="s">
        <v>642</v>
      </c>
      <c r="K102" s="4"/>
      <c r="L102" s="4"/>
      <c r="M102" s="4"/>
      <c r="N102" s="4"/>
      <c r="O102" s="4" t="s">
        <v>643</v>
      </c>
      <c r="P102" s="4" t="s">
        <v>40</v>
      </c>
      <c r="Q102" s="4" t="s">
        <v>644</v>
      </c>
      <c r="R102" s="13">
        <v>4.666666666666667</v>
      </c>
      <c r="S102" s="4" t="s">
        <v>645</v>
      </c>
      <c r="T102" s="5"/>
      <c r="U102" s="5"/>
      <c r="V102" s="5"/>
      <c r="W102" s="5"/>
      <c r="X102" s="5"/>
      <c r="Y102" s="5"/>
      <c r="Z102" s="5"/>
      <c r="AA102" s="5"/>
      <c r="AB102" s="10"/>
      <c r="AC102" s="11"/>
      <c r="AD102" s="6" t="str">
        <f t="shared" si="2"/>
        <v/>
      </c>
      <c r="AE102" s="6" t="str">
        <f t="shared" si="3"/>
        <v/>
      </c>
    </row>
    <row r="103" spans="1:31" x14ac:dyDescent="0.25">
      <c r="A103" s="4">
        <v>102</v>
      </c>
      <c r="B103" s="4" t="s">
        <v>646</v>
      </c>
      <c r="C103" s="4" t="s">
        <v>647</v>
      </c>
      <c r="D103" s="4" t="s">
        <v>648</v>
      </c>
      <c r="E103" s="4" t="s">
        <v>649</v>
      </c>
      <c r="F103" s="4">
        <v>30312220</v>
      </c>
      <c r="G103" s="4">
        <v>30368014</v>
      </c>
      <c r="H103" s="4"/>
      <c r="I103" s="4"/>
      <c r="J103" s="4" t="s">
        <v>650</v>
      </c>
      <c r="K103" s="4"/>
      <c r="L103" s="4"/>
      <c r="M103" s="4"/>
      <c r="N103" s="4"/>
      <c r="O103" s="4" t="s">
        <v>651</v>
      </c>
      <c r="P103" s="4" t="s">
        <v>40</v>
      </c>
      <c r="Q103" s="4" t="s">
        <v>652</v>
      </c>
      <c r="R103" s="13">
        <v>27.333333333333329</v>
      </c>
      <c r="S103" s="4" t="s">
        <v>653</v>
      </c>
      <c r="T103" s="5"/>
      <c r="U103" s="5"/>
      <c r="V103" s="5"/>
      <c r="W103" s="5"/>
      <c r="X103" s="5"/>
      <c r="Y103" s="5"/>
      <c r="Z103" s="5"/>
      <c r="AA103" s="5"/>
      <c r="AB103" s="10"/>
      <c r="AC103" s="11"/>
      <c r="AD103" s="6" t="str">
        <f t="shared" si="2"/>
        <v/>
      </c>
      <c r="AE103" s="6" t="str">
        <f t="shared" si="3"/>
        <v/>
      </c>
    </row>
    <row r="104" spans="1:31" x14ac:dyDescent="0.25">
      <c r="A104" s="4">
        <v>103</v>
      </c>
      <c r="B104" s="4" t="s">
        <v>654</v>
      </c>
      <c r="C104" s="4" t="s">
        <v>655</v>
      </c>
      <c r="D104" s="4"/>
      <c r="E104" s="4" t="s">
        <v>656</v>
      </c>
      <c r="F104" s="4">
        <v>30308816</v>
      </c>
      <c r="G104" s="4"/>
      <c r="H104" s="4"/>
      <c r="I104" s="4"/>
      <c r="J104" s="4" t="s">
        <v>657</v>
      </c>
      <c r="K104" s="4"/>
      <c r="L104" s="4"/>
      <c r="M104" s="4"/>
      <c r="N104" s="4"/>
      <c r="O104" s="4" t="s">
        <v>658</v>
      </c>
      <c r="P104" s="4" t="s">
        <v>40</v>
      </c>
      <c r="Q104" s="4" t="s">
        <v>66</v>
      </c>
      <c r="R104" s="13">
        <v>1</v>
      </c>
      <c r="S104" s="4" t="s">
        <v>659</v>
      </c>
      <c r="T104" s="5"/>
      <c r="U104" s="5"/>
      <c r="V104" s="5"/>
      <c r="W104" s="5"/>
      <c r="X104" s="5"/>
      <c r="Y104" s="5"/>
      <c r="Z104" s="5"/>
      <c r="AA104" s="5"/>
      <c r="AB104" s="10"/>
      <c r="AC104" s="11"/>
      <c r="AD104" s="6" t="str">
        <f t="shared" si="2"/>
        <v/>
      </c>
      <c r="AE104" s="6" t="str">
        <f t="shared" si="3"/>
        <v/>
      </c>
    </row>
    <row r="105" spans="1:31" x14ac:dyDescent="0.25">
      <c r="A105" s="4">
        <v>104</v>
      </c>
      <c r="B105" s="4" t="s">
        <v>660</v>
      </c>
      <c r="C105" s="4" t="s">
        <v>579</v>
      </c>
      <c r="D105" s="4" t="s">
        <v>661</v>
      </c>
      <c r="E105" s="4" t="s">
        <v>662</v>
      </c>
      <c r="F105" s="4">
        <v>30301592</v>
      </c>
      <c r="G105" s="4"/>
      <c r="H105" s="4"/>
      <c r="I105" s="4"/>
      <c r="J105" s="4" t="s">
        <v>663</v>
      </c>
      <c r="K105" s="4"/>
      <c r="L105" s="4"/>
      <c r="M105" s="4"/>
      <c r="N105" s="4"/>
      <c r="O105" s="4" t="s">
        <v>664</v>
      </c>
      <c r="P105" s="4" t="s">
        <v>40</v>
      </c>
      <c r="Q105" s="4" t="s">
        <v>665</v>
      </c>
      <c r="R105" s="13">
        <v>1.333333333333333</v>
      </c>
      <c r="S105" s="4" t="s">
        <v>666</v>
      </c>
      <c r="T105" s="5"/>
      <c r="U105" s="5"/>
      <c r="V105" s="5"/>
      <c r="W105" s="5"/>
      <c r="X105" s="5"/>
      <c r="Y105" s="5"/>
      <c r="Z105" s="5"/>
      <c r="AA105" s="5"/>
      <c r="AB105" s="10"/>
      <c r="AC105" s="11"/>
      <c r="AD105" s="6" t="str">
        <f t="shared" si="2"/>
        <v/>
      </c>
      <c r="AE105" s="6" t="str">
        <f t="shared" si="3"/>
        <v/>
      </c>
    </row>
    <row r="106" spans="1:31" x14ac:dyDescent="0.25">
      <c r="A106" s="4">
        <v>105</v>
      </c>
      <c r="B106" s="4" t="s">
        <v>667</v>
      </c>
      <c r="C106" s="4" t="s">
        <v>496</v>
      </c>
      <c r="D106" s="4" t="s">
        <v>201</v>
      </c>
      <c r="E106" s="4" t="s">
        <v>668</v>
      </c>
      <c r="F106" s="4">
        <v>30297007</v>
      </c>
      <c r="G106" s="4"/>
      <c r="H106" s="4"/>
      <c r="I106" s="4"/>
      <c r="J106" s="4" t="s">
        <v>103</v>
      </c>
      <c r="K106" s="4"/>
      <c r="L106" s="4"/>
      <c r="M106" s="4"/>
      <c r="N106" s="4"/>
      <c r="O106" s="4" t="s">
        <v>669</v>
      </c>
      <c r="P106" s="4" t="s">
        <v>40</v>
      </c>
      <c r="Q106" s="4" t="s">
        <v>322</v>
      </c>
      <c r="R106" s="13">
        <v>2.333333333333333</v>
      </c>
      <c r="S106" s="4" t="s">
        <v>193</v>
      </c>
      <c r="T106" s="5"/>
      <c r="U106" s="5"/>
      <c r="V106" s="5"/>
      <c r="W106" s="5"/>
      <c r="X106" s="5"/>
      <c r="Y106" s="5"/>
      <c r="Z106" s="5"/>
      <c r="AA106" s="5"/>
      <c r="AB106" s="10"/>
      <c r="AC106" s="11"/>
      <c r="AD106" s="6" t="str">
        <f t="shared" si="2"/>
        <v/>
      </c>
      <c r="AE106" s="6" t="str">
        <f t="shared" si="3"/>
        <v/>
      </c>
    </row>
    <row r="107" spans="1:31" x14ac:dyDescent="0.25">
      <c r="A107" s="4">
        <v>106</v>
      </c>
      <c r="B107" s="4" t="s">
        <v>670</v>
      </c>
      <c r="C107" s="4" t="s">
        <v>671</v>
      </c>
      <c r="D107" s="4" t="s">
        <v>672</v>
      </c>
      <c r="E107" s="4" t="s">
        <v>673</v>
      </c>
      <c r="F107" s="4">
        <v>30296774</v>
      </c>
      <c r="G107" s="4"/>
      <c r="H107" s="4"/>
      <c r="I107" s="4"/>
      <c r="J107" s="4" t="s">
        <v>36</v>
      </c>
      <c r="K107" s="4"/>
      <c r="L107" s="4"/>
      <c r="M107" s="4"/>
      <c r="N107" s="4"/>
      <c r="O107" s="4" t="s">
        <v>674</v>
      </c>
      <c r="P107" s="4" t="s">
        <v>40</v>
      </c>
      <c r="Q107" s="4" t="s">
        <v>675</v>
      </c>
      <c r="R107" s="13">
        <v>3.333333333333333</v>
      </c>
      <c r="S107" s="4" t="s">
        <v>676</v>
      </c>
      <c r="T107" s="5"/>
      <c r="U107" s="5"/>
      <c r="V107" s="5"/>
      <c r="W107" s="5"/>
      <c r="X107" s="5"/>
      <c r="Y107" s="5"/>
      <c r="Z107" s="5"/>
      <c r="AA107" s="5"/>
      <c r="AB107" s="10"/>
      <c r="AC107" s="11"/>
      <c r="AD107" s="6" t="str">
        <f t="shared" si="2"/>
        <v/>
      </c>
      <c r="AE107" s="6" t="str">
        <f t="shared" si="3"/>
        <v/>
      </c>
    </row>
    <row r="108" spans="1:31" x14ac:dyDescent="0.25">
      <c r="A108" s="4">
        <v>107</v>
      </c>
      <c r="B108" s="4" t="s">
        <v>677</v>
      </c>
      <c r="C108" s="4" t="s">
        <v>678</v>
      </c>
      <c r="D108" s="4" t="s">
        <v>184</v>
      </c>
      <c r="E108" s="4" t="s">
        <v>679</v>
      </c>
      <c r="F108" s="4">
        <v>30296481</v>
      </c>
      <c r="G108" s="4"/>
      <c r="H108" s="4"/>
      <c r="I108" s="4"/>
      <c r="J108" s="4" t="s">
        <v>424</v>
      </c>
      <c r="K108" s="4"/>
      <c r="L108" s="4"/>
      <c r="M108" s="4"/>
      <c r="N108" s="4"/>
      <c r="O108" s="4" t="s">
        <v>680</v>
      </c>
      <c r="P108" s="4" t="s">
        <v>40</v>
      </c>
      <c r="Q108" s="4"/>
      <c r="R108" s="13">
        <v>5</v>
      </c>
      <c r="S108" s="4" t="s">
        <v>426</v>
      </c>
      <c r="T108" s="5"/>
      <c r="U108" s="5"/>
      <c r="V108" s="5"/>
      <c r="W108" s="5"/>
      <c r="X108" s="5"/>
      <c r="Y108" s="5"/>
      <c r="Z108" s="5"/>
      <c r="AA108" s="5"/>
      <c r="AB108" s="10"/>
      <c r="AC108" s="11"/>
      <c r="AD108" s="6" t="str">
        <f t="shared" si="2"/>
        <v/>
      </c>
      <c r="AE108" s="6" t="str">
        <f t="shared" si="3"/>
        <v/>
      </c>
    </row>
    <row r="109" spans="1:31" x14ac:dyDescent="0.25">
      <c r="A109" s="4">
        <v>108</v>
      </c>
      <c r="B109" s="4" t="s">
        <v>681</v>
      </c>
      <c r="C109" s="4" t="s">
        <v>682</v>
      </c>
      <c r="D109" s="4" t="s">
        <v>201</v>
      </c>
      <c r="E109" s="4" t="s">
        <v>683</v>
      </c>
      <c r="F109" s="4">
        <v>30295705</v>
      </c>
      <c r="G109" s="4"/>
      <c r="H109" s="4"/>
      <c r="I109" s="4"/>
      <c r="J109" s="4" t="s">
        <v>684</v>
      </c>
      <c r="K109" s="4"/>
      <c r="L109" s="4"/>
      <c r="M109" s="4"/>
      <c r="N109" s="4"/>
      <c r="O109" s="4" t="s">
        <v>685</v>
      </c>
      <c r="P109" s="4" t="s">
        <v>40</v>
      </c>
      <c r="Q109" s="4" t="s">
        <v>66</v>
      </c>
      <c r="R109" s="13">
        <v>1.666666666666667</v>
      </c>
      <c r="S109" s="4" t="s">
        <v>686</v>
      </c>
      <c r="T109" s="5"/>
      <c r="U109" s="5"/>
      <c r="V109" s="5"/>
      <c r="W109" s="5"/>
      <c r="X109" s="5"/>
      <c r="Y109" s="5"/>
      <c r="Z109" s="5"/>
      <c r="AA109" s="5"/>
      <c r="AB109" s="10"/>
      <c r="AC109" s="11"/>
      <c r="AD109" s="6" t="str">
        <f t="shared" si="2"/>
        <v/>
      </c>
      <c r="AE109" s="6" t="str">
        <f t="shared" si="3"/>
        <v/>
      </c>
    </row>
    <row r="110" spans="1:31" x14ac:dyDescent="0.25">
      <c r="A110" s="4">
        <v>109</v>
      </c>
      <c r="B110" s="4" t="s">
        <v>687</v>
      </c>
      <c r="C110" s="4" t="s">
        <v>688</v>
      </c>
      <c r="D110" s="4" t="s">
        <v>201</v>
      </c>
      <c r="E110" s="4" t="s">
        <v>689</v>
      </c>
      <c r="F110" s="4">
        <v>30295501</v>
      </c>
      <c r="G110" s="4"/>
      <c r="H110" s="4"/>
      <c r="I110" s="4"/>
      <c r="J110" s="4" t="s">
        <v>603</v>
      </c>
      <c r="K110" s="4"/>
      <c r="L110" s="4"/>
      <c r="M110" s="4"/>
      <c r="N110" s="4"/>
      <c r="O110" s="4" t="s">
        <v>690</v>
      </c>
      <c r="P110" s="4" t="s">
        <v>40</v>
      </c>
      <c r="Q110" s="4" t="s">
        <v>691</v>
      </c>
      <c r="R110" s="13">
        <v>1.666666666666667</v>
      </c>
      <c r="S110" s="4" t="s">
        <v>605</v>
      </c>
      <c r="T110" s="5"/>
      <c r="U110" s="5"/>
      <c r="V110" s="5"/>
      <c r="W110" s="5"/>
      <c r="X110" s="5"/>
      <c r="Y110" s="5"/>
      <c r="Z110" s="5"/>
      <c r="AA110" s="5"/>
      <c r="AB110" s="10"/>
      <c r="AC110" s="11"/>
      <c r="AD110" s="6" t="str">
        <f t="shared" si="2"/>
        <v/>
      </c>
      <c r="AE110" s="6" t="str">
        <f t="shared" si="3"/>
        <v/>
      </c>
    </row>
    <row r="111" spans="1:31" x14ac:dyDescent="0.25">
      <c r="A111" s="4">
        <v>110</v>
      </c>
      <c r="B111" s="4" t="s">
        <v>692</v>
      </c>
      <c r="C111" s="4" t="s">
        <v>693</v>
      </c>
      <c r="D111" s="4" t="s">
        <v>201</v>
      </c>
      <c r="E111" s="4" t="s">
        <v>694</v>
      </c>
      <c r="F111" s="4">
        <v>30293921</v>
      </c>
      <c r="G111" s="4"/>
      <c r="H111" s="4"/>
      <c r="I111" s="4"/>
      <c r="J111" s="4" t="s">
        <v>695</v>
      </c>
      <c r="K111" s="4"/>
      <c r="L111" s="4"/>
      <c r="M111" s="4"/>
      <c r="N111" s="4"/>
      <c r="O111" s="4" t="s">
        <v>696</v>
      </c>
      <c r="P111" s="4" t="s">
        <v>87</v>
      </c>
      <c r="Q111" s="4" t="s">
        <v>697</v>
      </c>
      <c r="R111" s="13">
        <v>0.66666666666666663</v>
      </c>
      <c r="S111" s="4" t="s">
        <v>698</v>
      </c>
      <c r="T111" s="5"/>
      <c r="U111" s="5"/>
      <c r="V111" s="5"/>
      <c r="W111" s="5"/>
      <c r="X111" s="5"/>
      <c r="Y111" s="5"/>
      <c r="Z111" s="5"/>
      <c r="AA111" s="5"/>
      <c r="AB111" s="10"/>
      <c r="AC111" s="11"/>
      <c r="AD111" s="6" t="str">
        <f t="shared" si="2"/>
        <v/>
      </c>
      <c r="AE111" s="6" t="str">
        <f t="shared" si="3"/>
        <v/>
      </c>
    </row>
    <row r="112" spans="1:31" x14ac:dyDescent="0.25">
      <c r="A112" s="4">
        <v>111</v>
      </c>
      <c r="B112" s="4" t="s">
        <v>699</v>
      </c>
      <c r="C112" s="4" t="s">
        <v>700</v>
      </c>
      <c r="D112" s="4" t="s">
        <v>701</v>
      </c>
      <c r="E112" s="4" t="s">
        <v>702</v>
      </c>
      <c r="F112" s="4">
        <v>30293863</v>
      </c>
      <c r="G112" s="4">
        <v>30204806</v>
      </c>
      <c r="H112" s="4"/>
      <c r="I112" s="4"/>
      <c r="J112" s="4" t="s">
        <v>480</v>
      </c>
      <c r="K112" s="4" t="s">
        <v>703</v>
      </c>
      <c r="L112" s="4"/>
      <c r="M112" s="4"/>
      <c r="N112" s="4"/>
      <c r="O112" s="4" t="s">
        <v>704</v>
      </c>
      <c r="P112" s="4" t="s">
        <v>65</v>
      </c>
      <c r="Q112" s="4" t="s">
        <v>198</v>
      </c>
      <c r="R112" s="13">
        <v>209.66666666666671</v>
      </c>
      <c r="S112" s="4" t="s">
        <v>637</v>
      </c>
      <c r="T112" s="5"/>
      <c r="U112" s="5"/>
      <c r="V112" s="5"/>
      <c r="W112" s="5"/>
      <c r="X112" s="5"/>
      <c r="Y112" s="5"/>
      <c r="Z112" s="5"/>
      <c r="AA112" s="5"/>
      <c r="AB112" s="10"/>
      <c r="AC112" s="11"/>
      <c r="AD112" s="6" t="str">
        <f t="shared" si="2"/>
        <v/>
      </c>
      <c r="AE112" s="6" t="str">
        <f t="shared" si="3"/>
        <v/>
      </c>
    </row>
    <row r="113" spans="1:31" x14ac:dyDescent="0.25">
      <c r="A113" s="4">
        <v>112</v>
      </c>
      <c r="B113" s="4" t="s">
        <v>705</v>
      </c>
      <c r="C113" s="4" t="s">
        <v>706</v>
      </c>
      <c r="D113" s="4" t="s">
        <v>707</v>
      </c>
      <c r="E113" s="4" t="s">
        <v>708</v>
      </c>
      <c r="F113" s="4">
        <v>30292382</v>
      </c>
      <c r="G113" s="4"/>
      <c r="H113" s="4"/>
      <c r="I113" s="4"/>
      <c r="J113" s="4" t="s">
        <v>709</v>
      </c>
      <c r="K113" s="4"/>
      <c r="L113" s="4"/>
      <c r="M113" s="4"/>
      <c r="N113" s="4"/>
      <c r="O113" s="4" t="s">
        <v>710</v>
      </c>
      <c r="P113" s="4" t="s">
        <v>40</v>
      </c>
      <c r="Q113" s="4" t="s">
        <v>342</v>
      </c>
      <c r="R113" s="13">
        <v>5.333333333333333</v>
      </c>
      <c r="S113" s="4" t="s">
        <v>711</v>
      </c>
      <c r="T113" s="5"/>
      <c r="U113" s="5"/>
      <c r="V113" s="5"/>
      <c r="W113" s="5"/>
      <c r="X113" s="5"/>
      <c r="Y113" s="5"/>
      <c r="Z113" s="5"/>
      <c r="AA113" s="5"/>
      <c r="AB113" s="10"/>
      <c r="AC113" s="11"/>
      <c r="AD113" s="6" t="str">
        <f t="shared" si="2"/>
        <v/>
      </c>
      <c r="AE113" s="6" t="str">
        <f t="shared" si="3"/>
        <v/>
      </c>
    </row>
    <row r="114" spans="1:31" x14ac:dyDescent="0.25">
      <c r="A114" s="4">
        <v>113</v>
      </c>
      <c r="B114" s="4" t="s">
        <v>712</v>
      </c>
      <c r="C114" s="4" t="s">
        <v>713</v>
      </c>
      <c r="D114" s="4"/>
      <c r="E114" s="4" t="s">
        <v>714</v>
      </c>
      <c r="F114" s="4">
        <v>30291649</v>
      </c>
      <c r="G114" s="4"/>
      <c r="H114" s="4"/>
      <c r="I114" s="4"/>
      <c r="J114" s="4" t="s">
        <v>715</v>
      </c>
      <c r="K114" s="4"/>
      <c r="L114" s="4"/>
      <c r="M114" s="4"/>
      <c r="N114" s="4"/>
      <c r="O114" s="4" t="s">
        <v>716</v>
      </c>
      <c r="P114" s="4" t="s">
        <v>40</v>
      </c>
      <c r="Q114" s="4" t="s">
        <v>717</v>
      </c>
      <c r="R114" s="13">
        <v>0.66666666666666663</v>
      </c>
      <c r="S114" s="4" t="s">
        <v>718</v>
      </c>
      <c r="T114" s="5"/>
      <c r="U114" s="5"/>
      <c r="V114" s="5"/>
      <c r="W114" s="5"/>
      <c r="X114" s="5"/>
      <c r="Y114" s="5"/>
      <c r="Z114" s="5"/>
      <c r="AA114" s="5"/>
      <c r="AB114" s="10"/>
      <c r="AC114" s="11"/>
      <c r="AD114" s="6" t="str">
        <f t="shared" si="2"/>
        <v/>
      </c>
      <c r="AE114" s="6" t="str">
        <f t="shared" si="3"/>
        <v/>
      </c>
    </row>
    <row r="115" spans="1:31" x14ac:dyDescent="0.25">
      <c r="A115" s="4">
        <v>114</v>
      </c>
      <c r="B115" s="4" t="s">
        <v>719</v>
      </c>
      <c r="C115" s="4" t="s">
        <v>720</v>
      </c>
      <c r="D115" s="4" t="s">
        <v>707</v>
      </c>
      <c r="E115" s="4" t="s">
        <v>721</v>
      </c>
      <c r="F115" s="4">
        <v>30291161</v>
      </c>
      <c r="G115" s="4"/>
      <c r="H115" s="4"/>
      <c r="I115" s="4"/>
      <c r="J115" s="4" t="s">
        <v>722</v>
      </c>
      <c r="K115" s="4"/>
      <c r="L115" s="4"/>
      <c r="M115" s="4"/>
      <c r="N115" s="4"/>
      <c r="O115" s="4" t="s">
        <v>723</v>
      </c>
      <c r="P115" s="4" t="s">
        <v>65</v>
      </c>
      <c r="Q115" s="4" t="s">
        <v>724</v>
      </c>
      <c r="R115" s="13">
        <v>40</v>
      </c>
      <c r="S115" s="4" t="s">
        <v>725</v>
      </c>
      <c r="T115" s="5"/>
      <c r="U115" s="5"/>
      <c r="V115" s="5"/>
      <c r="W115" s="5"/>
      <c r="X115" s="5"/>
      <c r="Y115" s="5"/>
      <c r="Z115" s="5"/>
      <c r="AA115" s="5"/>
      <c r="AB115" s="10"/>
      <c r="AC115" s="11"/>
      <c r="AD115" s="6" t="str">
        <f t="shared" si="2"/>
        <v/>
      </c>
      <c r="AE115" s="6" t="str">
        <f t="shared" si="3"/>
        <v/>
      </c>
    </row>
    <row r="116" spans="1:31" x14ac:dyDescent="0.25">
      <c r="A116" s="4">
        <v>115</v>
      </c>
      <c r="B116" s="4" t="s">
        <v>726</v>
      </c>
      <c r="C116" s="4" t="s">
        <v>727</v>
      </c>
      <c r="D116" s="4" t="s">
        <v>728</v>
      </c>
      <c r="E116" s="4" t="s">
        <v>729</v>
      </c>
      <c r="F116" s="4">
        <v>30290908</v>
      </c>
      <c r="G116" s="4"/>
      <c r="H116" s="4"/>
      <c r="I116" s="4"/>
      <c r="J116" s="4" t="s">
        <v>730</v>
      </c>
      <c r="K116" s="4"/>
      <c r="L116" s="4"/>
      <c r="M116" s="4"/>
      <c r="N116" s="4"/>
      <c r="O116" s="4" t="s">
        <v>731</v>
      </c>
      <c r="P116" s="4" t="s">
        <v>40</v>
      </c>
      <c r="Q116" s="4" t="s">
        <v>732</v>
      </c>
      <c r="R116" s="13">
        <v>52.666666666666657</v>
      </c>
      <c r="S116" s="4" t="s">
        <v>733</v>
      </c>
      <c r="T116" s="5"/>
      <c r="U116" s="5"/>
      <c r="V116" s="5"/>
      <c r="W116" s="5"/>
      <c r="X116" s="5"/>
      <c r="Y116" s="5"/>
      <c r="Z116" s="5"/>
      <c r="AA116" s="5"/>
      <c r="AB116" s="10"/>
      <c r="AC116" s="11"/>
      <c r="AD116" s="6" t="str">
        <f t="shared" si="2"/>
        <v/>
      </c>
      <c r="AE116" s="6" t="str">
        <f t="shared" si="3"/>
        <v/>
      </c>
    </row>
    <row r="117" spans="1:31" x14ac:dyDescent="0.25">
      <c r="A117" s="4">
        <v>116</v>
      </c>
      <c r="B117" s="4" t="s">
        <v>734</v>
      </c>
      <c r="C117" s="4" t="s">
        <v>735</v>
      </c>
      <c r="D117" s="4" t="s">
        <v>201</v>
      </c>
      <c r="E117" s="4" t="s">
        <v>736</v>
      </c>
      <c r="F117" s="4">
        <v>30290890</v>
      </c>
      <c r="G117" s="4"/>
      <c r="H117" s="4"/>
      <c r="I117" s="4"/>
      <c r="J117" s="4" t="s">
        <v>695</v>
      </c>
      <c r="K117" s="4"/>
      <c r="L117" s="4"/>
      <c r="M117" s="4"/>
      <c r="N117" s="4"/>
      <c r="O117" s="4" t="s">
        <v>737</v>
      </c>
      <c r="P117" s="4" t="s">
        <v>40</v>
      </c>
      <c r="Q117" s="4" t="s">
        <v>738</v>
      </c>
      <c r="R117" s="13">
        <v>9.3333333333333339</v>
      </c>
      <c r="S117" s="4" t="s">
        <v>698</v>
      </c>
      <c r="T117" s="5"/>
      <c r="U117" s="5"/>
      <c r="V117" s="5"/>
      <c r="W117" s="5"/>
      <c r="X117" s="5"/>
      <c r="Y117" s="5"/>
      <c r="Z117" s="5"/>
      <c r="AA117" s="5"/>
      <c r="AB117" s="10"/>
      <c r="AC117" s="11"/>
      <c r="AD117" s="6" t="str">
        <f t="shared" si="2"/>
        <v/>
      </c>
      <c r="AE117" s="6" t="str">
        <f t="shared" si="3"/>
        <v/>
      </c>
    </row>
    <row r="118" spans="1:31" x14ac:dyDescent="0.25">
      <c r="A118" s="4">
        <v>117</v>
      </c>
      <c r="B118" s="4" t="s">
        <v>739</v>
      </c>
      <c r="C118" s="4" t="s">
        <v>174</v>
      </c>
      <c r="D118" s="4" t="s">
        <v>69</v>
      </c>
      <c r="E118" s="4" t="s">
        <v>740</v>
      </c>
      <c r="F118" s="4">
        <v>30290367</v>
      </c>
      <c r="G118" s="4"/>
      <c r="H118" s="4"/>
      <c r="I118" s="4"/>
      <c r="J118" s="4" t="s">
        <v>166</v>
      </c>
      <c r="K118" s="4"/>
      <c r="L118" s="4"/>
      <c r="M118" s="4"/>
      <c r="N118" s="4"/>
      <c r="O118" s="4" t="s">
        <v>741</v>
      </c>
      <c r="P118" s="4" t="s">
        <v>40</v>
      </c>
      <c r="Q118" s="4" t="s">
        <v>742</v>
      </c>
      <c r="R118" s="13">
        <v>6.333333333333333</v>
      </c>
      <c r="S118" s="4" t="s">
        <v>169</v>
      </c>
      <c r="T118" s="5"/>
      <c r="U118" s="5"/>
      <c r="V118" s="5"/>
      <c r="W118" s="5"/>
      <c r="X118" s="5"/>
      <c r="Y118" s="5"/>
      <c r="Z118" s="5"/>
      <c r="AA118" s="5"/>
      <c r="AB118" s="10"/>
      <c r="AC118" s="11"/>
      <c r="AD118" s="6" t="str">
        <f t="shared" si="2"/>
        <v/>
      </c>
      <c r="AE118" s="6" t="str">
        <f t="shared" si="3"/>
        <v/>
      </c>
    </row>
    <row r="119" spans="1:31" x14ac:dyDescent="0.25">
      <c r="A119" s="4">
        <v>118</v>
      </c>
      <c r="B119" s="4" t="s">
        <v>743</v>
      </c>
      <c r="C119" s="4" t="s">
        <v>744</v>
      </c>
      <c r="D119" s="4" t="s">
        <v>745</v>
      </c>
      <c r="E119" s="4" t="s">
        <v>746</v>
      </c>
      <c r="F119" s="4">
        <v>30290004</v>
      </c>
      <c r="G119" s="4">
        <v>30319883</v>
      </c>
      <c r="H119" s="4"/>
      <c r="I119" s="4"/>
      <c r="J119" s="4" t="s">
        <v>747</v>
      </c>
      <c r="K119" s="4" t="s">
        <v>748</v>
      </c>
      <c r="L119" s="4"/>
      <c r="M119" s="4"/>
      <c r="N119" s="4"/>
      <c r="O119" s="4" t="s">
        <v>749</v>
      </c>
      <c r="P119" s="4" t="s">
        <v>40</v>
      </c>
      <c r="Q119" s="4" t="s">
        <v>198</v>
      </c>
      <c r="R119" s="13">
        <v>0.66666666666666663</v>
      </c>
      <c r="S119" s="4" t="s">
        <v>750</v>
      </c>
      <c r="T119" s="5"/>
      <c r="U119" s="5"/>
      <c r="V119" s="5"/>
      <c r="W119" s="5"/>
      <c r="X119" s="5"/>
      <c r="Y119" s="5"/>
      <c r="Z119" s="5"/>
      <c r="AA119" s="5"/>
      <c r="AB119" s="10"/>
      <c r="AC119" s="11"/>
      <c r="AD119" s="6" t="str">
        <f t="shared" si="2"/>
        <v/>
      </c>
      <c r="AE119" s="6" t="str">
        <f t="shared" si="3"/>
        <v/>
      </c>
    </row>
    <row r="120" spans="1:31" x14ac:dyDescent="0.25">
      <c r="A120" s="4">
        <v>119</v>
      </c>
      <c r="B120" s="4" t="s">
        <v>751</v>
      </c>
      <c r="C120" s="4" t="s">
        <v>752</v>
      </c>
      <c r="D120" s="4"/>
      <c r="E120" s="4" t="s">
        <v>753</v>
      </c>
      <c r="F120" s="4">
        <v>30289869</v>
      </c>
      <c r="G120" s="4"/>
      <c r="H120" s="4"/>
      <c r="I120" s="4"/>
      <c r="J120" s="4" t="s">
        <v>85</v>
      </c>
      <c r="K120" s="4"/>
      <c r="L120" s="4"/>
      <c r="M120" s="4"/>
      <c r="N120" s="4"/>
      <c r="O120" s="4" t="s">
        <v>754</v>
      </c>
      <c r="P120" s="4" t="s">
        <v>40</v>
      </c>
      <c r="Q120" s="4" t="s">
        <v>755</v>
      </c>
      <c r="R120" s="13">
        <v>2604</v>
      </c>
      <c r="S120" s="4" t="s">
        <v>89</v>
      </c>
      <c r="T120" s="5"/>
      <c r="U120" s="5"/>
      <c r="V120" s="5"/>
      <c r="W120" s="5"/>
      <c r="X120" s="5"/>
      <c r="Y120" s="5"/>
      <c r="Z120" s="5"/>
      <c r="AA120" s="5"/>
      <c r="AB120" s="10"/>
      <c r="AC120" s="11"/>
      <c r="AD120" s="6" t="str">
        <f t="shared" si="2"/>
        <v/>
      </c>
      <c r="AE120" s="6" t="str">
        <f t="shared" si="3"/>
        <v/>
      </c>
    </row>
    <row r="121" spans="1:31" x14ac:dyDescent="0.25">
      <c r="A121" s="4">
        <v>120</v>
      </c>
      <c r="B121" s="4" t="s">
        <v>52</v>
      </c>
      <c r="C121" s="4" t="s">
        <v>756</v>
      </c>
      <c r="D121" s="4" t="s">
        <v>69</v>
      </c>
      <c r="E121" s="4" t="s">
        <v>757</v>
      </c>
      <c r="F121" s="4">
        <v>30289273</v>
      </c>
      <c r="G121" s="4"/>
      <c r="H121" s="4"/>
      <c r="I121" s="4"/>
      <c r="J121" s="4" t="s">
        <v>155</v>
      </c>
      <c r="K121" s="4"/>
      <c r="L121" s="4"/>
      <c r="M121" s="4"/>
      <c r="N121" s="4"/>
      <c r="O121" s="4" t="s">
        <v>758</v>
      </c>
      <c r="P121" s="4" t="s">
        <v>58</v>
      </c>
      <c r="Q121" s="4" t="s">
        <v>759</v>
      </c>
      <c r="R121" s="13">
        <v>0.66666666666666663</v>
      </c>
      <c r="S121" s="4" t="s">
        <v>158</v>
      </c>
      <c r="T121" s="5"/>
      <c r="U121" s="5"/>
      <c r="V121" s="5"/>
      <c r="W121" s="5"/>
      <c r="X121" s="5"/>
      <c r="Y121" s="5"/>
      <c r="Z121" s="5"/>
      <c r="AA121" s="5"/>
      <c r="AB121" s="10"/>
      <c r="AC121" s="11"/>
      <c r="AD121" s="6" t="str">
        <f t="shared" si="2"/>
        <v/>
      </c>
      <c r="AE121" s="6" t="str">
        <f t="shared" si="3"/>
        <v/>
      </c>
    </row>
    <row r="122" spans="1:31" x14ac:dyDescent="0.25">
      <c r="A122" s="4">
        <v>121</v>
      </c>
      <c r="B122" s="4" t="s">
        <v>760</v>
      </c>
      <c r="C122" s="4" t="s">
        <v>761</v>
      </c>
      <c r="D122" s="4" t="s">
        <v>707</v>
      </c>
      <c r="E122" s="4" t="s">
        <v>762</v>
      </c>
      <c r="F122" s="4">
        <v>30289269</v>
      </c>
      <c r="G122" s="4"/>
      <c r="H122" s="4"/>
      <c r="I122" s="4"/>
      <c r="J122" s="4" t="s">
        <v>763</v>
      </c>
      <c r="K122" s="4"/>
      <c r="L122" s="4"/>
      <c r="M122" s="4"/>
      <c r="N122" s="4"/>
      <c r="O122" s="4" t="s">
        <v>764</v>
      </c>
      <c r="P122" s="4" t="s">
        <v>40</v>
      </c>
      <c r="Q122" s="4" t="s">
        <v>765</v>
      </c>
      <c r="R122" s="13">
        <v>1.333333333333333</v>
      </c>
      <c r="S122" s="4" t="s">
        <v>766</v>
      </c>
      <c r="T122" s="5"/>
      <c r="U122" s="5"/>
      <c r="V122" s="5"/>
      <c r="W122" s="5"/>
      <c r="X122" s="5"/>
      <c r="Y122" s="5"/>
      <c r="Z122" s="5"/>
      <c r="AA122" s="5"/>
      <c r="AB122" s="10"/>
      <c r="AC122" s="11"/>
      <c r="AD122" s="6" t="str">
        <f t="shared" si="2"/>
        <v/>
      </c>
      <c r="AE122" s="6" t="str">
        <f t="shared" si="3"/>
        <v/>
      </c>
    </row>
    <row r="123" spans="1:31" x14ac:dyDescent="0.25">
      <c r="A123" s="4">
        <v>122</v>
      </c>
      <c r="B123" s="4" t="s">
        <v>767</v>
      </c>
      <c r="C123" s="4" t="s">
        <v>768</v>
      </c>
      <c r="D123" s="4" t="s">
        <v>769</v>
      </c>
      <c r="E123" s="4" t="s">
        <v>770</v>
      </c>
      <c r="F123" s="4">
        <v>30289248</v>
      </c>
      <c r="G123" s="4"/>
      <c r="H123" s="4"/>
      <c r="I123" s="4"/>
      <c r="J123" s="4" t="s">
        <v>771</v>
      </c>
      <c r="K123" s="4"/>
      <c r="L123" s="4"/>
      <c r="M123" s="4"/>
      <c r="N123" s="4"/>
      <c r="O123" s="4" t="s">
        <v>772</v>
      </c>
      <c r="P123" s="4" t="s">
        <v>40</v>
      </c>
      <c r="Q123" s="4" t="s">
        <v>773</v>
      </c>
      <c r="R123" s="13">
        <v>1</v>
      </c>
      <c r="S123" s="4" t="s">
        <v>774</v>
      </c>
      <c r="T123" s="5"/>
      <c r="U123" s="5"/>
      <c r="V123" s="5"/>
      <c r="W123" s="5"/>
      <c r="X123" s="5"/>
      <c r="Y123" s="5"/>
      <c r="Z123" s="5"/>
      <c r="AA123" s="5"/>
      <c r="AB123" s="10"/>
      <c r="AC123" s="11"/>
      <c r="AD123" s="6" t="str">
        <f t="shared" si="2"/>
        <v/>
      </c>
      <c r="AE123" s="6" t="str">
        <f t="shared" si="3"/>
        <v/>
      </c>
    </row>
    <row r="124" spans="1:31" x14ac:dyDescent="0.25">
      <c r="A124" s="4">
        <v>123</v>
      </c>
      <c r="B124" s="4" t="s">
        <v>775</v>
      </c>
      <c r="C124" s="4" t="s">
        <v>776</v>
      </c>
      <c r="D124" s="4" t="s">
        <v>777</v>
      </c>
      <c r="E124" s="4" t="s">
        <v>778</v>
      </c>
      <c r="F124" s="4">
        <v>30289126</v>
      </c>
      <c r="G124" s="4"/>
      <c r="H124" s="4"/>
      <c r="I124" s="4"/>
      <c r="J124" s="4" t="s">
        <v>56</v>
      </c>
      <c r="K124" s="4"/>
      <c r="L124" s="4"/>
      <c r="M124" s="4"/>
      <c r="N124" s="4"/>
      <c r="O124" s="4" t="s">
        <v>779</v>
      </c>
      <c r="P124" s="4" t="s">
        <v>58</v>
      </c>
      <c r="Q124" s="4" t="s">
        <v>780</v>
      </c>
      <c r="R124" s="13">
        <v>4</v>
      </c>
      <c r="S124" s="4" t="s">
        <v>60</v>
      </c>
      <c r="T124" s="5"/>
      <c r="U124" s="5"/>
      <c r="V124" s="5"/>
      <c r="W124" s="5"/>
      <c r="X124" s="5"/>
      <c r="Y124" s="5"/>
      <c r="Z124" s="5"/>
      <c r="AA124" s="5"/>
      <c r="AB124" s="10"/>
      <c r="AC124" s="11"/>
      <c r="AD124" s="6" t="str">
        <f t="shared" si="2"/>
        <v/>
      </c>
      <c r="AE124" s="6" t="str">
        <f t="shared" si="3"/>
        <v/>
      </c>
    </row>
    <row r="125" spans="1:31" x14ac:dyDescent="0.25">
      <c r="A125" s="4">
        <v>124</v>
      </c>
      <c r="B125" s="4" t="s">
        <v>781</v>
      </c>
      <c r="C125" s="4" t="s">
        <v>782</v>
      </c>
      <c r="D125" s="4"/>
      <c r="E125" s="4" t="s">
        <v>783</v>
      </c>
      <c r="F125" s="4">
        <v>30287963</v>
      </c>
      <c r="G125" s="4"/>
      <c r="H125" s="4"/>
      <c r="I125" s="4"/>
      <c r="J125" s="4" t="s">
        <v>155</v>
      </c>
      <c r="K125" s="4"/>
      <c r="L125" s="4"/>
      <c r="M125" s="4"/>
      <c r="N125" s="4"/>
      <c r="O125" s="4" t="s">
        <v>784</v>
      </c>
      <c r="P125" s="4" t="s">
        <v>40</v>
      </c>
      <c r="Q125" s="4" t="s">
        <v>785</v>
      </c>
      <c r="R125" s="13">
        <v>36.666666666666657</v>
      </c>
      <c r="S125" s="4" t="s">
        <v>158</v>
      </c>
      <c r="T125" s="5"/>
      <c r="U125" s="5"/>
      <c r="V125" s="5"/>
      <c r="W125" s="5"/>
      <c r="X125" s="5"/>
      <c r="Y125" s="5"/>
      <c r="Z125" s="5"/>
      <c r="AA125" s="5"/>
      <c r="AB125" s="10"/>
      <c r="AC125" s="11"/>
      <c r="AD125" s="6" t="str">
        <f t="shared" si="2"/>
        <v/>
      </c>
      <c r="AE125" s="6" t="str">
        <f t="shared" si="3"/>
        <v/>
      </c>
    </row>
    <row r="126" spans="1:31" x14ac:dyDescent="0.25">
      <c r="A126" s="4">
        <v>125</v>
      </c>
      <c r="B126" s="4" t="s">
        <v>786</v>
      </c>
      <c r="C126" s="4" t="s">
        <v>160</v>
      </c>
      <c r="D126" s="4"/>
      <c r="E126" s="4" t="s">
        <v>787</v>
      </c>
      <c r="F126" s="4">
        <v>30286060</v>
      </c>
      <c r="G126" s="4"/>
      <c r="H126" s="4"/>
      <c r="I126" s="4"/>
      <c r="J126" s="4" t="s">
        <v>788</v>
      </c>
      <c r="K126" s="4"/>
      <c r="L126" s="4"/>
      <c r="M126" s="4"/>
      <c r="N126" s="4"/>
      <c r="O126" s="4" t="s">
        <v>789</v>
      </c>
      <c r="P126" s="4" t="s">
        <v>40</v>
      </c>
      <c r="Q126" s="4" t="s">
        <v>790</v>
      </c>
      <c r="R126" s="13">
        <v>1</v>
      </c>
      <c r="S126" s="4" t="s">
        <v>354</v>
      </c>
      <c r="T126" s="5"/>
      <c r="U126" s="5"/>
      <c r="V126" s="5"/>
      <c r="W126" s="5"/>
      <c r="X126" s="5"/>
      <c r="Y126" s="5"/>
      <c r="Z126" s="5"/>
      <c r="AA126" s="5"/>
      <c r="AB126" s="10"/>
      <c r="AC126" s="11"/>
      <c r="AD126" s="6" t="str">
        <f t="shared" si="2"/>
        <v/>
      </c>
      <c r="AE126" s="6" t="str">
        <f t="shared" si="3"/>
        <v/>
      </c>
    </row>
    <row r="127" spans="1:31" x14ac:dyDescent="0.25">
      <c r="A127" s="4">
        <v>126</v>
      </c>
      <c r="B127" s="4" t="s">
        <v>791</v>
      </c>
      <c r="C127" s="4" t="s">
        <v>160</v>
      </c>
      <c r="D127" s="4" t="s">
        <v>792</v>
      </c>
      <c r="E127" s="4" t="s">
        <v>160</v>
      </c>
      <c r="F127" s="4">
        <v>30285919</v>
      </c>
      <c r="G127" s="4"/>
      <c r="H127" s="4"/>
      <c r="I127" s="4"/>
      <c r="J127" s="4" t="s">
        <v>256</v>
      </c>
      <c r="K127" s="4"/>
      <c r="L127" s="4"/>
      <c r="M127" s="4"/>
      <c r="N127" s="4"/>
      <c r="O127" s="4" t="s">
        <v>793</v>
      </c>
      <c r="P127" s="4" t="s">
        <v>40</v>
      </c>
      <c r="Q127" s="4" t="s">
        <v>794</v>
      </c>
      <c r="R127" s="13">
        <v>5.666666666666667</v>
      </c>
      <c r="S127" s="4" t="s">
        <v>259</v>
      </c>
      <c r="T127" s="5"/>
      <c r="U127" s="5"/>
      <c r="V127" s="5"/>
      <c r="W127" s="5"/>
      <c r="X127" s="5"/>
      <c r="Y127" s="5"/>
      <c r="Z127" s="5"/>
      <c r="AA127" s="5"/>
      <c r="AB127" s="10"/>
      <c r="AC127" s="11"/>
      <c r="AD127" s="6" t="str">
        <f t="shared" si="2"/>
        <v/>
      </c>
      <c r="AE127" s="6" t="str">
        <f t="shared" si="3"/>
        <v/>
      </c>
    </row>
    <row r="128" spans="1:31" x14ac:dyDescent="0.25">
      <c r="A128" s="4">
        <v>127</v>
      </c>
      <c r="B128" s="4" t="s">
        <v>795</v>
      </c>
      <c r="C128" s="4" t="s">
        <v>796</v>
      </c>
      <c r="D128" s="4" t="s">
        <v>797</v>
      </c>
      <c r="E128" s="4" t="s">
        <v>798</v>
      </c>
      <c r="F128" s="4">
        <v>30285368</v>
      </c>
      <c r="G128" s="4">
        <v>40110292</v>
      </c>
      <c r="H128" s="4"/>
      <c r="I128" s="4"/>
      <c r="J128" s="4" t="s">
        <v>103</v>
      </c>
      <c r="K128" s="4" t="s">
        <v>133</v>
      </c>
      <c r="L128" s="4" t="s">
        <v>133</v>
      </c>
      <c r="M128" s="4"/>
      <c r="N128" s="4"/>
      <c r="O128" s="4" t="s">
        <v>799</v>
      </c>
      <c r="P128" s="4" t="s">
        <v>800</v>
      </c>
      <c r="Q128" s="4" t="s">
        <v>801</v>
      </c>
      <c r="R128" s="13">
        <v>3</v>
      </c>
      <c r="S128" s="4" t="s">
        <v>193</v>
      </c>
      <c r="T128" s="5"/>
      <c r="U128" s="5"/>
      <c r="V128" s="5"/>
      <c r="W128" s="5"/>
      <c r="X128" s="5"/>
      <c r="Y128" s="5"/>
      <c r="Z128" s="5"/>
      <c r="AA128" s="5"/>
      <c r="AB128" s="10"/>
      <c r="AC128" s="11"/>
      <c r="AD128" s="6" t="str">
        <f t="shared" si="2"/>
        <v/>
      </c>
      <c r="AE128" s="6" t="str">
        <f t="shared" si="3"/>
        <v/>
      </c>
    </row>
    <row r="129" spans="1:31" x14ac:dyDescent="0.25">
      <c r="A129" s="4">
        <v>128</v>
      </c>
      <c r="B129" s="4" t="s">
        <v>802</v>
      </c>
      <c r="C129" s="4" t="s">
        <v>803</v>
      </c>
      <c r="D129" s="4"/>
      <c r="E129" s="4" t="s">
        <v>804</v>
      </c>
      <c r="F129" s="4">
        <v>30285350</v>
      </c>
      <c r="G129" s="4"/>
      <c r="H129" s="4"/>
      <c r="I129" s="4"/>
      <c r="J129" s="4" t="s">
        <v>805</v>
      </c>
      <c r="K129" s="4"/>
      <c r="L129" s="4"/>
      <c r="M129" s="4"/>
      <c r="N129" s="4"/>
      <c r="O129" s="4">
        <v>1276</v>
      </c>
      <c r="P129" s="4" t="s">
        <v>40</v>
      </c>
      <c r="Q129" s="4" t="s">
        <v>198</v>
      </c>
      <c r="R129" s="13">
        <v>1018.666666666667</v>
      </c>
      <c r="S129" s="4" t="s">
        <v>806</v>
      </c>
      <c r="T129" s="5"/>
      <c r="U129" s="5"/>
      <c r="V129" s="5"/>
      <c r="W129" s="5"/>
      <c r="X129" s="5"/>
      <c r="Y129" s="5"/>
      <c r="Z129" s="5"/>
      <c r="AA129" s="5"/>
      <c r="AB129" s="10"/>
      <c r="AC129" s="11"/>
      <c r="AD129" s="6" t="str">
        <f t="shared" si="2"/>
        <v/>
      </c>
      <c r="AE129" s="6" t="str">
        <f t="shared" si="3"/>
        <v/>
      </c>
    </row>
    <row r="130" spans="1:31" x14ac:dyDescent="0.25">
      <c r="A130" s="4">
        <v>129</v>
      </c>
      <c r="B130" s="4" t="s">
        <v>52</v>
      </c>
      <c r="C130" s="4" t="s">
        <v>807</v>
      </c>
      <c r="D130" s="4"/>
      <c r="E130" s="4" t="s">
        <v>808</v>
      </c>
      <c r="F130" s="4">
        <v>30283641</v>
      </c>
      <c r="G130" s="4">
        <v>30282755</v>
      </c>
      <c r="H130" s="4"/>
      <c r="I130" s="4"/>
      <c r="J130" s="4" t="s">
        <v>510</v>
      </c>
      <c r="K130" s="4"/>
      <c r="L130" s="4"/>
      <c r="M130" s="4"/>
      <c r="N130" s="4"/>
      <c r="O130" s="4" t="s">
        <v>809</v>
      </c>
      <c r="P130" s="4" t="s">
        <v>40</v>
      </c>
      <c r="Q130" s="4" t="s">
        <v>810</v>
      </c>
      <c r="R130" s="13">
        <v>3.333333333333333</v>
      </c>
      <c r="S130" s="4" t="s">
        <v>354</v>
      </c>
      <c r="T130" s="5"/>
      <c r="U130" s="5"/>
      <c r="V130" s="5"/>
      <c r="W130" s="5"/>
      <c r="X130" s="5"/>
      <c r="Y130" s="5"/>
      <c r="Z130" s="5"/>
      <c r="AA130" s="5"/>
      <c r="AB130" s="10"/>
      <c r="AC130" s="11"/>
      <c r="AD130" s="6" t="str">
        <f t="shared" ref="AD130:AD193" si="4">IF(AB130="","",AB130*(1+AC130))</f>
        <v/>
      </c>
      <c r="AE130" s="6" t="str">
        <f t="shared" ref="AE130:AE193" si="5">IF(AD130="","",AD130*R130)</f>
        <v/>
      </c>
    </row>
    <row r="131" spans="1:31" x14ac:dyDescent="0.25">
      <c r="A131" s="4">
        <v>130</v>
      </c>
      <c r="B131" s="4" t="s">
        <v>151</v>
      </c>
      <c r="C131" s="4" t="s">
        <v>811</v>
      </c>
      <c r="D131" s="4" t="s">
        <v>812</v>
      </c>
      <c r="E131" s="4" t="s">
        <v>813</v>
      </c>
      <c r="F131" s="4">
        <v>30283003</v>
      </c>
      <c r="G131" s="4"/>
      <c r="H131" s="4"/>
      <c r="I131" s="4"/>
      <c r="J131" s="4" t="s">
        <v>56</v>
      </c>
      <c r="K131" s="4"/>
      <c r="L131" s="4"/>
      <c r="M131" s="4"/>
      <c r="N131" s="4"/>
      <c r="O131" s="4" t="s">
        <v>814</v>
      </c>
      <c r="P131" s="4" t="s">
        <v>58</v>
      </c>
      <c r="Q131" s="4" t="s">
        <v>815</v>
      </c>
      <c r="R131" s="13">
        <v>11.33333333333333</v>
      </c>
      <c r="S131" s="4" t="s">
        <v>60</v>
      </c>
      <c r="T131" s="5"/>
      <c r="U131" s="5"/>
      <c r="V131" s="5"/>
      <c r="W131" s="5"/>
      <c r="X131" s="5"/>
      <c r="Y131" s="5"/>
      <c r="Z131" s="5"/>
      <c r="AA131" s="5"/>
      <c r="AB131" s="10"/>
      <c r="AC131" s="11"/>
      <c r="AD131" s="6" t="str">
        <f t="shared" si="4"/>
        <v/>
      </c>
      <c r="AE131" s="6" t="str">
        <f t="shared" si="5"/>
        <v/>
      </c>
    </row>
    <row r="132" spans="1:31" x14ac:dyDescent="0.25">
      <c r="A132" s="4">
        <v>131</v>
      </c>
      <c r="B132" s="4" t="s">
        <v>816</v>
      </c>
      <c r="C132" s="4" t="s">
        <v>817</v>
      </c>
      <c r="D132" s="4" t="s">
        <v>153</v>
      </c>
      <c r="E132" s="4" t="s">
        <v>818</v>
      </c>
      <c r="F132" s="4">
        <v>30282997</v>
      </c>
      <c r="G132" s="4">
        <v>40063143</v>
      </c>
      <c r="H132" s="4"/>
      <c r="I132" s="4"/>
      <c r="J132" s="4" t="s">
        <v>103</v>
      </c>
      <c r="K132" s="4"/>
      <c r="L132" s="4"/>
      <c r="M132" s="4"/>
      <c r="N132" s="4"/>
      <c r="O132" s="4" t="s">
        <v>819</v>
      </c>
      <c r="P132" s="4" t="s">
        <v>187</v>
      </c>
      <c r="Q132" s="4" t="s">
        <v>820</v>
      </c>
      <c r="R132" s="13">
        <v>28.666666666666671</v>
      </c>
      <c r="S132" s="4" t="s">
        <v>193</v>
      </c>
      <c r="T132" s="5"/>
      <c r="U132" s="5"/>
      <c r="V132" s="5"/>
      <c r="W132" s="5"/>
      <c r="X132" s="5"/>
      <c r="Y132" s="5"/>
      <c r="Z132" s="5"/>
      <c r="AA132" s="5"/>
      <c r="AB132" s="10"/>
      <c r="AC132" s="11"/>
      <c r="AD132" s="6" t="str">
        <f t="shared" si="4"/>
        <v/>
      </c>
      <c r="AE132" s="6" t="str">
        <f t="shared" si="5"/>
        <v/>
      </c>
    </row>
    <row r="133" spans="1:31" x14ac:dyDescent="0.25">
      <c r="A133" s="4">
        <v>132</v>
      </c>
      <c r="B133" s="4" t="s">
        <v>821</v>
      </c>
      <c r="C133" s="4" t="s">
        <v>822</v>
      </c>
      <c r="D133" s="4" t="s">
        <v>823</v>
      </c>
      <c r="E133" s="4" t="s">
        <v>824</v>
      </c>
      <c r="F133" s="4">
        <v>30282992</v>
      </c>
      <c r="G133" s="4">
        <v>40539316</v>
      </c>
      <c r="H133" s="4"/>
      <c r="I133" s="4"/>
      <c r="J133" s="4" t="s">
        <v>166</v>
      </c>
      <c r="K133" s="4"/>
      <c r="L133" s="4"/>
      <c r="M133" s="4"/>
      <c r="N133" s="4"/>
      <c r="O133" s="4" t="s">
        <v>825</v>
      </c>
      <c r="P133" s="4" t="s">
        <v>40</v>
      </c>
      <c r="Q133" s="4" t="s">
        <v>826</v>
      </c>
      <c r="R133" s="13">
        <v>50.666666666666657</v>
      </c>
      <c r="S133" s="4" t="s">
        <v>169</v>
      </c>
      <c r="T133" s="5"/>
      <c r="U133" s="5"/>
      <c r="V133" s="5"/>
      <c r="W133" s="5"/>
      <c r="X133" s="5"/>
      <c r="Y133" s="5"/>
      <c r="Z133" s="5"/>
      <c r="AA133" s="5"/>
      <c r="AB133" s="10"/>
      <c r="AC133" s="11"/>
      <c r="AD133" s="6" t="str">
        <f t="shared" si="4"/>
        <v/>
      </c>
      <c r="AE133" s="6" t="str">
        <f t="shared" si="5"/>
        <v/>
      </c>
    </row>
    <row r="134" spans="1:31" x14ac:dyDescent="0.25">
      <c r="A134" s="4">
        <v>133</v>
      </c>
      <c r="B134" s="4" t="s">
        <v>151</v>
      </c>
      <c r="C134" s="4" t="s">
        <v>174</v>
      </c>
      <c r="D134" s="4" t="s">
        <v>827</v>
      </c>
      <c r="E134" s="4" t="s">
        <v>55</v>
      </c>
      <c r="F134" s="4">
        <v>30282989</v>
      </c>
      <c r="G134" s="4"/>
      <c r="H134" s="4"/>
      <c r="I134" s="4"/>
      <c r="J134" s="4" t="s">
        <v>56</v>
      </c>
      <c r="K134" s="4"/>
      <c r="L134" s="4"/>
      <c r="M134" s="4"/>
      <c r="N134" s="4"/>
      <c r="O134" s="4" t="s">
        <v>828</v>
      </c>
      <c r="P134" s="4" t="s">
        <v>58</v>
      </c>
      <c r="Q134" s="4" t="s">
        <v>543</v>
      </c>
      <c r="R134" s="13">
        <v>26.666666666666671</v>
      </c>
      <c r="S134" s="4" t="s">
        <v>60</v>
      </c>
      <c r="T134" s="5"/>
      <c r="U134" s="5"/>
      <c r="V134" s="5"/>
      <c r="W134" s="5"/>
      <c r="X134" s="5"/>
      <c r="Y134" s="5"/>
      <c r="Z134" s="5"/>
      <c r="AA134" s="5"/>
      <c r="AB134" s="10"/>
      <c r="AC134" s="11"/>
      <c r="AD134" s="6" t="str">
        <f t="shared" si="4"/>
        <v/>
      </c>
      <c r="AE134" s="6" t="str">
        <f t="shared" si="5"/>
        <v/>
      </c>
    </row>
    <row r="135" spans="1:31" x14ac:dyDescent="0.25">
      <c r="A135" s="4">
        <v>134</v>
      </c>
      <c r="B135" s="4" t="s">
        <v>829</v>
      </c>
      <c r="C135" s="4" t="s">
        <v>830</v>
      </c>
      <c r="D135" s="4" t="s">
        <v>831</v>
      </c>
      <c r="E135" s="4" t="s">
        <v>830</v>
      </c>
      <c r="F135" s="4">
        <v>30282987</v>
      </c>
      <c r="G135" s="4">
        <v>40484474</v>
      </c>
      <c r="H135" s="4"/>
      <c r="I135" s="4"/>
      <c r="J135" s="4" t="s">
        <v>166</v>
      </c>
      <c r="K135" s="4"/>
      <c r="L135" s="4"/>
      <c r="M135" s="4"/>
      <c r="N135" s="4"/>
      <c r="O135" s="4" t="s">
        <v>832</v>
      </c>
      <c r="P135" s="4" t="s">
        <v>58</v>
      </c>
      <c r="Q135" s="4" t="s">
        <v>833</v>
      </c>
      <c r="R135" s="13">
        <v>13.33333333333333</v>
      </c>
      <c r="S135" s="4" t="s">
        <v>169</v>
      </c>
      <c r="T135" s="5"/>
      <c r="U135" s="5"/>
      <c r="V135" s="5"/>
      <c r="W135" s="5"/>
      <c r="X135" s="5"/>
      <c r="Y135" s="5"/>
      <c r="Z135" s="5"/>
      <c r="AA135" s="5"/>
      <c r="AB135" s="10"/>
      <c r="AC135" s="11"/>
      <c r="AD135" s="6" t="str">
        <f t="shared" si="4"/>
        <v/>
      </c>
      <c r="AE135" s="6" t="str">
        <f t="shared" si="5"/>
        <v/>
      </c>
    </row>
    <row r="136" spans="1:31" x14ac:dyDescent="0.25">
      <c r="A136" s="4">
        <v>135</v>
      </c>
      <c r="B136" s="4" t="s">
        <v>834</v>
      </c>
      <c r="C136" s="4" t="s">
        <v>174</v>
      </c>
      <c r="D136" s="4" t="s">
        <v>835</v>
      </c>
      <c r="E136" s="4" t="s">
        <v>836</v>
      </c>
      <c r="F136" s="4">
        <v>30282986</v>
      </c>
      <c r="G136" s="4"/>
      <c r="H136" s="4"/>
      <c r="I136" s="4"/>
      <c r="J136" s="4" t="s">
        <v>56</v>
      </c>
      <c r="K136" s="4"/>
      <c r="L136" s="4"/>
      <c r="M136" s="4"/>
      <c r="N136" s="4"/>
      <c r="O136" s="4" t="s">
        <v>837</v>
      </c>
      <c r="P136" s="4" t="s">
        <v>58</v>
      </c>
      <c r="Q136" s="4" t="s">
        <v>543</v>
      </c>
      <c r="R136" s="13">
        <v>141</v>
      </c>
      <c r="S136" s="4" t="s">
        <v>60</v>
      </c>
      <c r="T136" s="5"/>
      <c r="U136" s="5"/>
      <c r="V136" s="5"/>
      <c r="W136" s="5"/>
      <c r="X136" s="5"/>
      <c r="Y136" s="5"/>
      <c r="Z136" s="5"/>
      <c r="AA136" s="5"/>
      <c r="AB136" s="10"/>
      <c r="AC136" s="11"/>
      <c r="AD136" s="6" t="str">
        <f t="shared" si="4"/>
        <v/>
      </c>
      <c r="AE136" s="6" t="str">
        <f t="shared" si="5"/>
        <v/>
      </c>
    </row>
    <row r="137" spans="1:31" x14ac:dyDescent="0.25">
      <c r="A137" s="4">
        <v>136</v>
      </c>
      <c r="B137" s="4" t="s">
        <v>52</v>
      </c>
      <c r="C137" s="4" t="s">
        <v>838</v>
      </c>
      <c r="D137" s="4" t="s">
        <v>69</v>
      </c>
      <c r="E137" s="4" t="s">
        <v>839</v>
      </c>
      <c r="F137" s="4">
        <v>30282966</v>
      </c>
      <c r="G137" s="4">
        <v>30289650</v>
      </c>
      <c r="H137" s="4"/>
      <c r="I137" s="4"/>
      <c r="J137" s="4" t="s">
        <v>155</v>
      </c>
      <c r="K137" s="4"/>
      <c r="L137" s="4"/>
      <c r="M137" s="4"/>
      <c r="N137" s="4"/>
      <c r="O137" s="4" t="s">
        <v>840</v>
      </c>
      <c r="P137" s="4" t="s">
        <v>40</v>
      </c>
      <c r="Q137" s="4" t="s">
        <v>594</v>
      </c>
      <c r="R137" s="13">
        <v>1.666666666666667</v>
      </c>
      <c r="S137" s="4" t="s">
        <v>158</v>
      </c>
      <c r="T137" s="5"/>
      <c r="U137" s="5"/>
      <c r="V137" s="5"/>
      <c r="W137" s="5"/>
      <c r="X137" s="5"/>
      <c r="Y137" s="5"/>
      <c r="Z137" s="5"/>
      <c r="AA137" s="5"/>
      <c r="AB137" s="10"/>
      <c r="AC137" s="11"/>
      <c r="AD137" s="6" t="str">
        <f t="shared" si="4"/>
        <v/>
      </c>
      <c r="AE137" s="6" t="str">
        <f t="shared" si="5"/>
        <v/>
      </c>
    </row>
    <row r="138" spans="1:31" x14ac:dyDescent="0.25">
      <c r="A138" s="4">
        <v>137</v>
      </c>
      <c r="B138" s="4" t="s">
        <v>841</v>
      </c>
      <c r="C138" s="4" t="s">
        <v>842</v>
      </c>
      <c r="D138" s="4" t="s">
        <v>843</v>
      </c>
      <c r="E138" s="4" t="s">
        <v>844</v>
      </c>
      <c r="F138" s="4">
        <v>30282925</v>
      </c>
      <c r="G138" s="4"/>
      <c r="H138" s="4"/>
      <c r="I138" s="4"/>
      <c r="J138" s="4" t="s">
        <v>845</v>
      </c>
      <c r="K138" s="4"/>
      <c r="L138" s="4"/>
      <c r="M138" s="4"/>
      <c r="N138" s="4"/>
      <c r="O138" s="4" t="s">
        <v>844</v>
      </c>
      <c r="P138" s="4" t="s">
        <v>40</v>
      </c>
      <c r="Q138" s="4" t="s">
        <v>846</v>
      </c>
      <c r="R138" s="13">
        <v>4.666666666666667</v>
      </c>
      <c r="S138" s="4" t="s">
        <v>847</v>
      </c>
      <c r="T138" s="5"/>
      <c r="U138" s="5"/>
      <c r="V138" s="5"/>
      <c r="W138" s="5"/>
      <c r="X138" s="5"/>
      <c r="Y138" s="5"/>
      <c r="Z138" s="5"/>
      <c r="AA138" s="5"/>
      <c r="AB138" s="10"/>
      <c r="AC138" s="11"/>
      <c r="AD138" s="6" t="str">
        <f t="shared" si="4"/>
        <v/>
      </c>
      <c r="AE138" s="6" t="str">
        <f t="shared" si="5"/>
        <v/>
      </c>
    </row>
    <row r="139" spans="1:31" x14ac:dyDescent="0.25">
      <c r="A139" s="4">
        <v>138</v>
      </c>
      <c r="B139" s="4" t="s">
        <v>848</v>
      </c>
      <c r="C139" s="4" t="s">
        <v>849</v>
      </c>
      <c r="D139" s="4" t="s">
        <v>850</v>
      </c>
      <c r="E139" s="4" t="s">
        <v>851</v>
      </c>
      <c r="F139" s="4">
        <v>30282923</v>
      </c>
      <c r="G139" s="4"/>
      <c r="H139" s="4"/>
      <c r="I139" s="4"/>
      <c r="J139" s="4" t="s">
        <v>852</v>
      </c>
      <c r="K139" s="4"/>
      <c r="L139" s="4"/>
      <c r="M139" s="4"/>
      <c r="N139" s="4"/>
      <c r="O139" s="4" t="s">
        <v>853</v>
      </c>
      <c r="P139" s="4" t="s">
        <v>40</v>
      </c>
      <c r="Q139" s="4" t="s">
        <v>854</v>
      </c>
      <c r="R139" s="13">
        <v>3.333333333333333</v>
      </c>
      <c r="S139" s="4" t="s">
        <v>855</v>
      </c>
      <c r="T139" s="5"/>
      <c r="U139" s="5"/>
      <c r="V139" s="5"/>
      <c r="W139" s="5"/>
      <c r="X139" s="5"/>
      <c r="Y139" s="5"/>
      <c r="Z139" s="5"/>
      <c r="AA139" s="5"/>
      <c r="AB139" s="10"/>
      <c r="AC139" s="11"/>
      <c r="AD139" s="6" t="str">
        <f t="shared" si="4"/>
        <v/>
      </c>
      <c r="AE139" s="6" t="str">
        <f t="shared" si="5"/>
        <v/>
      </c>
    </row>
    <row r="140" spans="1:31" x14ac:dyDescent="0.25">
      <c r="A140" s="4">
        <v>139</v>
      </c>
      <c r="B140" s="4" t="s">
        <v>856</v>
      </c>
      <c r="C140" s="4" t="s">
        <v>857</v>
      </c>
      <c r="D140" s="4"/>
      <c r="E140" s="4" t="s">
        <v>858</v>
      </c>
      <c r="F140" s="4">
        <v>30282343</v>
      </c>
      <c r="G140" s="4"/>
      <c r="H140" s="4"/>
      <c r="I140" s="4"/>
      <c r="J140" s="4" t="s">
        <v>367</v>
      </c>
      <c r="K140" s="4"/>
      <c r="L140" s="4"/>
      <c r="M140" s="4"/>
      <c r="N140" s="4"/>
      <c r="O140" s="4" t="s">
        <v>859</v>
      </c>
      <c r="P140" s="4" t="s">
        <v>40</v>
      </c>
      <c r="Q140" s="4" t="s">
        <v>773</v>
      </c>
      <c r="R140" s="13">
        <v>0.66666666666666663</v>
      </c>
      <c r="S140" s="4" t="s">
        <v>369</v>
      </c>
      <c r="T140" s="5"/>
      <c r="U140" s="5"/>
      <c r="V140" s="5"/>
      <c r="W140" s="5"/>
      <c r="X140" s="5"/>
      <c r="Y140" s="5"/>
      <c r="Z140" s="5"/>
      <c r="AA140" s="5"/>
      <c r="AB140" s="10"/>
      <c r="AC140" s="11"/>
      <c r="AD140" s="6" t="str">
        <f t="shared" si="4"/>
        <v/>
      </c>
      <c r="AE140" s="6" t="str">
        <f t="shared" si="5"/>
        <v/>
      </c>
    </row>
    <row r="141" spans="1:31" x14ac:dyDescent="0.25">
      <c r="A141" s="4">
        <v>140</v>
      </c>
      <c r="B141" s="4" t="s">
        <v>860</v>
      </c>
      <c r="C141" s="4" t="s">
        <v>579</v>
      </c>
      <c r="D141" s="4" t="s">
        <v>861</v>
      </c>
      <c r="E141" s="4" t="s">
        <v>862</v>
      </c>
      <c r="F141" s="4">
        <v>30282325</v>
      </c>
      <c r="G141" s="4"/>
      <c r="H141" s="4"/>
      <c r="I141" s="4"/>
      <c r="J141" s="4" t="s">
        <v>845</v>
      </c>
      <c r="K141" s="4"/>
      <c r="L141" s="4"/>
      <c r="M141" s="4"/>
      <c r="N141" s="4"/>
      <c r="O141" s="4" t="s">
        <v>863</v>
      </c>
      <c r="P141" s="4" t="s">
        <v>40</v>
      </c>
      <c r="Q141" s="4" t="s">
        <v>864</v>
      </c>
      <c r="R141" s="13">
        <v>3</v>
      </c>
      <c r="S141" s="4" t="s">
        <v>847</v>
      </c>
      <c r="T141" s="5"/>
      <c r="U141" s="5"/>
      <c r="V141" s="5"/>
      <c r="W141" s="5"/>
      <c r="X141" s="5"/>
      <c r="Y141" s="5"/>
      <c r="Z141" s="5"/>
      <c r="AA141" s="5"/>
      <c r="AB141" s="10"/>
      <c r="AC141" s="11"/>
      <c r="AD141" s="6" t="str">
        <f t="shared" si="4"/>
        <v/>
      </c>
      <c r="AE141" s="6" t="str">
        <f t="shared" si="5"/>
        <v/>
      </c>
    </row>
    <row r="142" spans="1:31" x14ac:dyDescent="0.25">
      <c r="A142" s="4">
        <v>141</v>
      </c>
      <c r="B142" s="4" t="s">
        <v>865</v>
      </c>
      <c r="C142" s="4" t="s">
        <v>866</v>
      </c>
      <c r="D142" s="4" t="s">
        <v>867</v>
      </c>
      <c r="E142" s="4" t="s">
        <v>868</v>
      </c>
      <c r="F142" s="4">
        <v>30282235</v>
      </c>
      <c r="G142" s="4"/>
      <c r="H142" s="4"/>
      <c r="I142" s="4"/>
      <c r="J142" s="4" t="s">
        <v>155</v>
      </c>
      <c r="K142" s="4"/>
      <c r="L142" s="4"/>
      <c r="M142" s="4"/>
      <c r="N142" s="4"/>
      <c r="O142" s="4" t="s">
        <v>869</v>
      </c>
      <c r="P142" s="4" t="s">
        <v>40</v>
      </c>
      <c r="Q142" s="4" t="s">
        <v>870</v>
      </c>
      <c r="R142" s="13">
        <v>2</v>
      </c>
      <c r="S142" s="4" t="s">
        <v>158</v>
      </c>
      <c r="T142" s="5"/>
      <c r="U142" s="5"/>
      <c r="V142" s="5"/>
      <c r="W142" s="5"/>
      <c r="X142" s="5"/>
      <c r="Y142" s="5"/>
      <c r="Z142" s="5"/>
      <c r="AA142" s="5"/>
      <c r="AB142" s="10"/>
      <c r="AC142" s="11"/>
      <c r="AD142" s="6" t="str">
        <f t="shared" si="4"/>
        <v/>
      </c>
      <c r="AE142" s="6" t="str">
        <f t="shared" si="5"/>
        <v/>
      </c>
    </row>
    <row r="143" spans="1:31" x14ac:dyDescent="0.25">
      <c r="A143" s="4">
        <v>142</v>
      </c>
      <c r="B143" s="4" t="s">
        <v>871</v>
      </c>
      <c r="C143" s="4" t="s">
        <v>872</v>
      </c>
      <c r="D143" s="4" t="s">
        <v>861</v>
      </c>
      <c r="E143" s="4" t="s">
        <v>873</v>
      </c>
      <c r="F143" s="4">
        <v>30281706</v>
      </c>
      <c r="G143" s="4">
        <v>40344983</v>
      </c>
      <c r="H143" s="4"/>
      <c r="I143" s="4"/>
      <c r="J143" s="4" t="s">
        <v>103</v>
      </c>
      <c r="K143" s="4"/>
      <c r="L143" s="4"/>
      <c r="M143" s="4"/>
      <c r="N143" s="4"/>
      <c r="O143" s="4" t="s">
        <v>874</v>
      </c>
      <c r="P143" s="4" t="s">
        <v>40</v>
      </c>
      <c r="Q143" s="4" t="s">
        <v>88</v>
      </c>
      <c r="R143" s="13">
        <v>8.3333333333333339</v>
      </c>
      <c r="S143" s="4" t="s">
        <v>193</v>
      </c>
      <c r="T143" s="5"/>
      <c r="U143" s="5"/>
      <c r="V143" s="5"/>
      <c r="W143" s="5"/>
      <c r="X143" s="5"/>
      <c r="Y143" s="5"/>
      <c r="Z143" s="5"/>
      <c r="AA143" s="5"/>
      <c r="AB143" s="10"/>
      <c r="AC143" s="11"/>
      <c r="AD143" s="6" t="str">
        <f t="shared" si="4"/>
        <v/>
      </c>
      <c r="AE143" s="6" t="str">
        <f t="shared" si="5"/>
        <v/>
      </c>
    </row>
    <row r="144" spans="1:31" x14ac:dyDescent="0.25">
      <c r="A144" s="4">
        <v>143</v>
      </c>
      <c r="B144" s="4" t="s">
        <v>875</v>
      </c>
      <c r="C144" s="4" t="s">
        <v>876</v>
      </c>
      <c r="D144" s="4" t="s">
        <v>209</v>
      </c>
      <c r="E144" s="4" t="s">
        <v>346</v>
      </c>
      <c r="F144" s="4">
        <v>30281457</v>
      </c>
      <c r="G144" s="4"/>
      <c r="H144" s="4"/>
      <c r="I144" s="4"/>
      <c r="J144" s="4" t="s">
        <v>877</v>
      </c>
      <c r="K144" s="4"/>
      <c r="L144" s="4"/>
      <c r="M144" s="4"/>
      <c r="N144" s="4"/>
      <c r="O144" s="4" t="s">
        <v>878</v>
      </c>
      <c r="P144" s="4" t="s">
        <v>40</v>
      </c>
      <c r="Q144" s="4" t="s">
        <v>879</v>
      </c>
      <c r="R144" s="13">
        <v>13.33333333333333</v>
      </c>
      <c r="S144" s="4" t="s">
        <v>880</v>
      </c>
      <c r="T144" s="5"/>
      <c r="U144" s="5"/>
      <c r="V144" s="5"/>
      <c r="W144" s="5"/>
      <c r="X144" s="5"/>
      <c r="Y144" s="5"/>
      <c r="Z144" s="5"/>
      <c r="AA144" s="5"/>
      <c r="AB144" s="10"/>
      <c r="AC144" s="11"/>
      <c r="AD144" s="6" t="str">
        <f t="shared" si="4"/>
        <v/>
      </c>
      <c r="AE144" s="6" t="str">
        <f t="shared" si="5"/>
        <v/>
      </c>
    </row>
    <row r="145" spans="1:31" x14ac:dyDescent="0.25">
      <c r="A145" s="4">
        <v>144</v>
      </c>
      <c r="B145" s="4" t="s">
        <v>881</v>
      </c>
      <c r="C145" s="4" t="s">
        <v>882</v>
      </c>
      <c r="D145" s="4" t="s">
        <v>69</v>
      </c>
      <c r="E145" s="4" t="s">
        <v>883</v>
      </c>
      <c r="F145" s="4">
        <v>30279848</v>
      </c>
      <c r="G145" s="4"/>
      <c r="H145" s="4"/>
      <c r="I145" s="4"/>
      <c r="J145" s="4" t="s">
        <v>166</v>
      </c>
      <c r="K145" s="4"/>
      <c r="L145" s="4"/>
      <c r="M145" s="4"/>
      <c r="N145" s="4"/>
      <c r="O145" s="4" t="s">
        <v>884</v>
      </c>
      <c r="P145" s="4" t="s">
        <v>40</v>
      </c>
      <c r="Q145" s="4" t="s">
        <v>157</v>
      </c>
      <c r="R145" s="13">
        <v>57.333333333333343</v>
      </c>
      <c r="S145" s="4" t="s">
        <v>169</v>
      </c>
      <c r="T145" s="5"/>
      <c r="U145" s="5"/>
      <c r="V145" s="5"/>
      <c r="W145" s="5"/>
      <c r="X145" s="5"/>
      <c r="Y145" s="5"/>
      <c r="Z145" s="5"/>
      <c r="AA145" s="5"/>
      <c r="AB145" s="10"/>
      <c r="AC145" s="11"/>
      <c r="AD145" s="6" t="str">
        <f t="shared" si="4"/>
        <v/>
      </c>
      <c r="AE145" s="6" t="str">
        <f t="shared" si="5"/>
        <v/>
      </c>
    </row>
    <row r="146" spans="1:31" x14ac:dyDescent="0.25">
      <c r="A146" s="4">
        <v>145</v>
      </c>
      <c r="B146" s="4" t="s">
        <v>151</v>
      </c>
      <c r="C146" s="4" t="s">
        <v>885</v>
      </c>
      <c r="D146" s="4" t="s">
        <v>867</v>
      </c>
      <c r="E146" s="4" t="s">
        <v>886</v>
      </c>
      <c r="F146" s="4">
        <v>30279817</v>
      </c>
      <c r="G146" s="4"/>
      <c r="H146" s="4"/>
      <c r="I146" s="4"/>
      <c r="J146" s="4" t="s">
        <v>155</v>
      </c>
      <c r="K146" s="4"/>
      <c r="L146" s="4"/>
      <c r="M146" s="4"/>
      <c r="N146" s="4"/>
      <c r="O146" s="4" t="s">
        <v>887</v>
      </c>
      <c r="P146" s="4" t="s">
        <v>40</v>
      </c>
      <c r="Q146" s="4" t="s">
        <v>888</v>
      </c>
      <c r="R146" s="13">
        <v>10.66666666666667</v>
      </c>
      <c r="S146" s="4" t="s">
        <v>158</v>
      </c>
      <c r="T146" s="5"/>
      <c r="U146" s="5"/>
      <c r="V146" s="5"/>
      <c r="W146" s="5"/>
      <c r="X146" s="5"/>
      <c r="Y146" s="5"/>
      <c r="Z146" s="5"/>
      <c r="AA146" s="5"/>
      <c r="AB146" s="10"/>
      <c r="AC146" s="11"/>
      <c r="AD146" s="6" t="str">
        <f t="shared" si="4"/>
        <v/>
      </c>
      <c r="AE146" s="6" t="str">
        <f t="shared" si="5"/>
        <v/>
      </c>
    </row>
    <row r="147" spans="1:31" x14ac:dyDescent="0.25">
      <c r="A147" s="4">
        <v>146</v>
      </c>
      <c r="B147" s="4" t="s">
        <v>889</v>
      </c>
      <c r="C147" s="4" t="s">
        <v>890</v>
      </c>
      <c r="D147" s="4" t="s">
        <v>891</v>
      </c>
      <c r="E147" s="4"/>
      <c r="F147" s="4">
        <v>30279722</v>
      </c>
      <c r="G147" s="4"/>
      <c r="H147" s="4"/>
      <c r="I147" s="4"/>
      <c r="J147" s="4" t="s">
        <v>892</v>
      </c>
      <c r="K147" s="4"/>
      <c r="L147" s="4"/>
      <c r="M147" s="4"/>
      <c r="N147" s="4"/>
      <c r="O147" s="4" t="s">
        <v>893</v>
      </c>
      <c r="P147" s="4" t="s">
        <v>40</v>
      </c>
      <c r="Q147" s="4" t="s">
        <v>594</v>
      </c>
      <c r="R147" s="13">
        <v>17.333333333333329</v>
      </c>
      <c r="S147" s="4" t="s">
        <v>894</v>
      </c>
      <c r="T147" s="5"/>
      <c r="U147" s="5"/>
      <c r="V147" s="5"/>
      <c r="W147" s="5"/>
      <c r="X147" s="5"/>
      <c r="Y147" s="5"/>
      <c r="Z147" s="5"/>
      <c r="AA147" s="5"/>
      <c r="AB147" s="10"/>
      <c r="AC147" s="11"/>
      <c r="AD147" s="6" t="str">
        <f t="shared" si="4"/>
        <v/>
      </c>
      <c r="AE147" s="6" t="str">
        <f t="shared" si="5"/>
        <v/>
      </c>
    </row>
    <row r="148" spans="1:31" x14ac:dyDescent="0.25">
      <c r="A148" s="4">
        <v>147</v>
      </c>
      <c r="B148" s="4" t="s">
        <v>895</v>
      </c>
      <c r="C148" s="4" t="s">
        <v>896</v>
      </c>
      <c r="D148" s="4"/>
      <c r="E148" s="4" t="s">
        <v>897</v>
      </c>
      <c r="F148" s="4">
        <v>30279559</v>
      </c>
      <c r="G148" s="4"/>
      <c r="H148" s="4"/>
      <c r="I148" s="4"/>
      <c r="J148" s="4" t="s">
        <v>180</v>
      </c>
      <c r="K148" s="4"/>
      <c r="L148" s="4"/>
      <c r="M148" s="4"/>
      <c r="N148" s="4"/>
      <c r="O148" s="4" t="s">
        <v>898</v>
      </c>
      <c r="P148" s="4" t="s">
        <v>40</v>
      </c>
      <c r="Q148" s="4" t="s">
        <v>181</v>
      </c>
      <c r="R148" s="13">
        <v>1.666666666666667</v>
      </c>
      <c r="S148" s="4" t="s">
        <v>182</v>
      </c>
      <c r="T148" s="5"/>
      <c r="U148" s="5"/>
      <c r="V148" s="5"/>
      <c r="W148" s="5"/>
      <c r="X148" s="5"/>
      <c r="Y148" s="5"/>
      <c r="Z148" s="5"/>
      <c r="AA148" s="5"/>
      <c r="AB148" s="10"/>
      <c r="AC148" s="11"/>
      <c r="AD148" s="6" t="str">
        <f t="shared" si="4"/>
        <v/>
      </c>
      <c r="AE148" s="6" t="str">
        <f t="shared" si="5"/>
        <v/>
      </c>
    </row>
    <row r="149" spans="1:31" x14ac:dyDescent="0.25">
      <c r="A149" s="4">
        <v>148</v>
      </c>
      <c r="B149" s="4" t="s">
        <v>899</v>
      </c>
      <c r="C149" s="4" t="s">
        <v>900</v>
      </c>
      <c r="D149" s="4" t="s">
        <v>901</v>
      </c>
      <c r="E149" s="4" t="s">
        <v>902</v>
      </c>
      <c r="F149" s="4">
        <v>30277896</v>
      </c>
      <c r="G149" s="4"/>
      <c r="H149" s="4"/>
      <c r="I149" s="4"/>
      <c r="J149" s="4" t="s">
        <v>903</v>
      </c>
      <c r="K149" s="4"/>
      <c r="L149" s="4"/>
      <c r="M149" s="4"/>
      <c r="N149" s="4"/>
      <c r="O149" s="4" t="s">
        <v>904</v>
      </c>
      <c r="P149" s="4" t="s">
        <v>40</v>
      </c>
      <c r="Q149" s="4" t="s">
        <v>296</v>
      </c>
      <c r="R149" s="13">
        <v>2</v>
      </c>
      <c r="S149" s="4" t="s">
        <v>905</v>
      </c>
      <c r="T149" s="5"/>
      <c r="U149" s="5"/>
      <c r="V149" s="5"/>
      <c r="W149" s="5"/>
      <c r="X149" s="5"/>
      <c r="Y149" s="5"/>
      <c r="Z149" s="5"/>
      <c r="AA149" s="5"/>
      <c r="AB149" s="10"/>
      <c r="AC149" s="11"/>
      <c r="AD149" s="6" t="str">
        <f t="shared" si="4"/>
        <v/>
      </c>
      <c r="AE149" s="6" t="str">
        <f t="shared" si="5"/>
        <v/>
      </c>
    </row>
    <row r="150" spans="1:31" x14ac:dyDescent="0.25">
      <c r="A150" s="4">
        <v>149</v>
      </c>
      <c r="B150" s="4" t="s">
        <v>151</v>
      </c>
      <c r="C150" s="4" t="s">
        <v>174</v>
      </c>
      <c r="D150" s="4"/>
      <c r="E150" s="4" t="s">
        <v>906</v>
      </c>
      <c r="F150" s="4">
        <v>30276482</v>
      </c>
      <c r="G150" s="4"/>
      <c r="H150" s="4"/>
      <c r="I150" s="4"/>
      <c r="J150" s="4" t="s">
        <v>155</v>
      </c>
      <c r="K150" s="4"/>
      <c r="L150" s="4"/>
      <c r="M150" s="4"/>
      <c r="N150" s="4"/>
      <c r="O150" s="4" t="s">
        <v>907</v>
      </c>
      <c r="P150" s="4" t="s">
        <v>40</v>
      </c>
      <c r="Q150" s="4" t="s">
        <v>833</v>
      </c>
      <c r="R150" s="13">
        <v>21.333333333333329</v>
      </c>
      <c r="S150" s="4" t="s">
        <v>158</v>
      </c>
      <c r="T150" s="5"/>
      <c r="U150" s="5"/>
      <c r="V150" s="5"/>
      <c r="W150" s="5"/>
      <c r="X150" s="5"/>
      <c r="Y150" s="5"/>
      <c r="Z150" s="5"/>
      <c r="AA150" s="5"/>
      <c r="AB150" s="10"/>
      <c r="AC150" s="11"/>
      <c r="AD150" s="6" t="str">
        <f t="shared" si="4"/>
        <v/>
      </c>
      <c r="AE150" s="6" t="str">
        <f t="shared" si="5"/>
        <v/>
      </c>
    </row>
    <row r="151" spans="1:31" x14ac:dyDescent="0.25">
      <c r="A151" s="4">
        <v>150</v>
      </c>
      <c r="B151" s="4" t="s">
        <v>908</v>
      </c>
      <c r="C151" s="4" t="s">
        <v>909</v>
      </c>
      <c r="D151" s="4" t="s">
        <v>910</v>
      </c>
      <c r="E151" s="4" t="s">
        <v>911</v>
      </c>
      <c r="F151" s="4">
        <v>30274557</v>
      </c>
      <c r="G151" s="4">
        <v>30195407</v>
      </c>
      <c r="H151" s="4"/>
      <c r="I151" s="4"/>
      <c r="J151" s="4" t="s">
        <v>912</v>
      </c>
      <c r="K151" s="4"/>
      <c r="L151" s="4"/>
      <c r="M151" s="4"/>
      <c r="N151" s="4"/>
      <c r="O151" s="4" t="s">
        <v>913</v>
      </c>
      <c r="P151" s="4" t="s">
        <v>40</v>
      </c>
      <c r="Q151" s="4" t="s">
        <v>636</v>
      </c>
      <c r="R151" s="13">
        <v>12.66666666666667</v>
      </c>
      <c r="S151" s="4" t="s">
        <v>914</v>
      </c>
      <c r="T151" s="5"/>
      <c r="U151" s="5"/>
      <c r="V151" s="5"/>
      <c r="W151" s="5"/>
      <c r="X151" s="5"/>
      <c r="Y151" s="5"/>
      <c r="Z151" s="5"/>
      <c r="AA151" s="5"/>
      <c r="AB151" s="10"/>
      <c r="AC151" s="11"/>
      <c r="AD151" s="6" t="str">
        <f t="shared" si="4"/>
        <v/>
      </c>
      <c r="AE151" s="6" t="str">
        <f t="shared" si="5"/>
        <v/>
      </c>
    </row>
    <row r="152" spans="1:31" x14ac:dyDescent="0.25">
      <c r="A152" s="4">
        <v>151</v>
      </c>
      <c r="B152" s="4" t="s">
        <v>915</v>
      </c>
      <c r="C152" s="4" t="s">
        <v>916</v>
      </c>
      <c r="D152" s="4" t="s">
        <v>69</v>
      </c>
      <c r="E152" s="4" t="s">
        <v>917</v>
      </c>
      <c r="F152" s="4">
        <v>30272391</v>
      </c>
      <c r="G152" s="4"/>
      <c r="H152" s="4"/>
      <c r="I152" s="4"/>
      <c r="J152" s="4" t="s">
        <v>155</v>
      </c>
      <c r="K152" s="4"/>
      <c r="L152" s="4"/>
      <c r="M152" s="4"/>
      <c r="N152" s="4"/>
      <c r="O152" s="4" t="s">
        <v>918</v>
      </c>
      <c r="P152" s="4" t="s">
        <v>65</v>
      </c>
      <c r="Q152" s="4" t="s">
        <v>594</v>
      </c>
      <c r="R152" s="13">
        <v>7.5</v>
      </c>
      <c r="S152" s="4" t="s">
        <v>158</v>
      </c>
      <c r="T152" s="5"/>
      <c r="U152" s="5"/>
      <c r="V152" s="5"/>
      <c r="W152" s="5"/>
      <c r="X152" s="5"/>
      <c r="Y152" s="5"/>
      <c r="Z152" s="5"/>
      <c r="AA152" s="5"/>
      <c r="AB152" s="10"/>
      <c r="AC152" s="11"/>
      <c r="AD152" s="6" t="str">
        <f t="shared" si="4"/>
        <v/>
      </c>
      <c r="AE152" s="6" t="str">
        <f t="shared" si="5"/>
        <v/>
      </c>
    </row>
    <row r="153" spans="1:31" x14ac:dyDescent="0.25">
      <c r="A153" s="4">
        <v>152</v>
      </c>
      <c r="B153" s="4" t="s">
        <v>52</v>
      </c>
      <c r="C153" s="4" t="s">
        <v>919</v>
      </c>
      <c r="D153" s="4"/>
      <c r="E153" s="4" t="s">
        <v>920</v>
      </c>
      <c r="F153" s="4">
        <v>30271530</v>
      </c>
      <c r="G153" s="4"/>
      <c r="H153" s="4"/>
      <c r="I153" s="4"/>
      <c r="J153" s="4" t="s">
        <v>921</v>
      </c>
      <c r="K153" s="4"/>
      <c r="L153" s="4"/>
      <c r="M153" s="4"/>
      <c r="N153" s="4"/>
      <c r="O153" s="4" t="s">
        <v>922</v>
      </c>
      <c r="P153" s="4" t="s">
        <v>40</v>
      </c>
      <c r="Q153" s="4" t="s">
        <v>780</v>
      </c>
      <c r="R153" s="13">
        <v>1.333333333333333</v>
      </c>
      <c r="S153" s="4" t="s">
        <v>923</v>
      </c>
      <c r="T153" s="5"/>
      <c r="U153" s="5"/>
      <c r="V153" s="5"/>
      <c r="W153" s="5"/>
      <c r="X153" s="5"/>
      <c r="Y153" s="5"/>
      <c r="Z153" s="5"/>
      <c r="AA153" s="5"/>
      <c r="AB153" s="10"/>
      <c r="AC153" s="11"/>
      <c r="AD153" s="6" t="str">
        <f t="shared" si="4"/>
        <v/>
      </c>
      <c r="AE153" s="6" t="str">
        <f t="shared" si="5"/>
        <v/>
      </c>
    </row>
    <row r="154" spans="1:31" x14ac:dyDescent="0.25">
      <c r="A154" s="4">
        <v>153</v>
      </c>
      <c r="B154" s="4" t="s">
        <v>924</v>
      </c>
      <c r="C154" s="4" t="s">
        <v>925</v>
      </c>
      <c r="D154" s="4" t="s">
        <v>926</v>
      </c>
      <c r="E154" s="4" t="s">
        <v>927</v>
      </c>
      <c r="F154" s="4">
        <v>30270258</v>
      </c>
      <c r="G154" s="4"/>
      <c r="H154" s="4"/>
      <c r="I154" s="4"/>
      <c r="J154" s="4" t="s">
        <v>928</v>
      </c>
      <c r="K154" s="4"/>
      <c r="L154" s="4"/>
      <c r="M154" s="4"/>
      <c r="N154" s="4"/>
      <c r="O154" s="4" t="s">
        <v>929</v>
      </c>
      <c r="P154" s="4" t="s">
        <v>65</v>
      </c>
      <c r="Q154" s="4" t="s">
        <v>930</v>
      </c>
      <c r="R154" s="13">
        <v>2.333333333333333</v>
      </c>
      <c r="S154" s="4" t="s">
        <v>931</v>
      </c>
      <c r="T154" s="5"/>
      <c r="U154" s="5"/>
      <c r="V154" s="5"/>
      <c r="W154" s="5"/>
      <c r="X154" s="5"/>
      <c r="Y154" s="5"/>
      <c r="Z154" s="5"/>
      <c r="AA154" s="5"/>
      <c r="AB154" s="10"/>
      <c r="AC154" s="11"/>
      <c r="AD154" s="6" t="str">
        <f t="shared" si="4"/>
        <v/>
      </c>
      <c r="AE154" s="6" t="str">
        <f t="shared" si="5"/>
        <v/>
      </c>
    </row>
    <row r="155" spans="1:31" x14ac:dyDescent="0.25">
      <c r="A155" s="4">
        <v>154</v>
      </c>
      <c r="B155" s="4" t="s">
        <v>151</v>
      </c>
      <c r="C155" s="4" t="s">
        <v>174</v>
      </c>
      <c r="D155" s="4"/>
      <c r="E155" s="4" t="s">
        <v>932</v>
      </c>
      <c r="F155" s="4">
        <v>30270240</v>
      </c>
      <c r="G155" s="4"/>
      <c r="H155" s="4"/>
      <c r="I155" s="4"/>
      <c r="J155" s="4" t="s">
        <v>155</v>
      </c>
      <c r="K155" s="4"/>
      <c r="L155" s="4"/>
      <c r="M155" s="4"/>
      <c r="N155" s="4"/>
      <c r="O155" s="4" t="s">
        <v>933</v>
      </c>
      <c r="P155" s="4" t="s">
        <v>40</v>
      </c>
      <c r="Q155" s="4" t="s">
        <v>934</v>
      </c>
      <c r="R155" s="13">
        <v>75</v>
      </c>
      <c r="S155" s="4" t="s">
        <v>158</v>
      </c>
      <c r="T155" s="5"/>
      <c r="U155" s="5"/>
      <c r="V155" s="5"/>
      <c r="W155" s="5"/>
      <c r="X155" s="5"/>
      <c r="Y155" s="5"/>
      <c r="Z155" s="5"/>
      <c r="AA155" s="5"/>
      <c r="AB155" s="10"/>
      <c r="AC155" s="11"/>
      <c r="AD155" s="6" t="str">
        <f t="shared" si="4"/>
        <v/>
      </c>
      <c r="AE155" s="6" t="str">
        <f t="shared" si="5"/>
        <v/>
      </c>
    </row>
    <row r="156" spans="1:31" x14ac:dyDescent="0.25">
      <c r="A156" s="4">
        <v>155</v>
      </c>
      <c r="B156" s="4" t="s">
        <v>151</v>
      </c>
      <c r="C156" s="4" t="s">
        <v>174</v>
      </c>
      <c r="D156" s="4"/>
      <c r="E156" s="4" t="s">
        <v>935</v>
      </c>
      <c r="F156" s="4">
        <v>30270236</v>
      </c>
      <c r="G156" s="4"/>
      <c r="H156" s="4"/>
      <c r="I156" s="4"/>
      <c r="J156" s="4" t="s">
        <v>155</v>
      </c>
      <c r="K156" s="4"/>
      <c r="L156" s="4"/>
      <c r="M156" s="4"/>
      <c r="N156" s="4"/>
      <c r="O156" s="4" t="s">
        <v>936</v>
      </c>
      <c r="P156" s="4" t="s">
        <v>40</v>
      </c>
      <c r="Q156" s="4" t="s">
        <v>937</v>
      </c>
      <c r="R156" s="13">
        <v>47.666666666666657</v>
      </c>
      <c r="S156" s="4" t="s">
        <v>158</v>
      </c>
      <c r="T156" s="5"/>
      <c r="U156" s="5"/>
      <c r="V156" s="5"/>
      <c r="W156" s="5"/>
      <c r="X156" s="5"/>
      <c r="Y156" s="5"/>
      <c r="Z156" s="5"/>
      <c r="AA156" s="5"/>
      <c r="AB156" s="10"/>
      <c r="AC156" s="11"/>
      <c r="AD156" s="6" t="str">
        <f t="shared" si="4"/>
        <v/>
      </c>
      <c r="AE156" s="6" t="str">
        <f t="shared" si="5"/>
        <v/>
      </c>
    </row>
    <row r="157" spans="1:31" x14ac:dyDescent="0.25">
      <c r="A157" s="4">
        <v>156</v>
      </c>
      <c r="B157" s="4" t="s">
        <v>938</v>
      </c>
      <c r="C157" s="4" t="s">
        <v>939</v>
      </c>
      <c r="D157" s="4"/>
      <c r="E157" s="4" t="s">
        <v>940</v>
      </c>
      <c r="F157" s="4">
        <v>30270104</v>
      </c>
      <c r="G157" s="4"/>
      <c r="H157" s="4"/>
      <c r="I157" s="4"/>
      <c r="J157" s="4" t="s">
        <v>921</v>
      </c>
      <c r="K157" s="4"/>
      <c r="L157" s="4"/>
      <c r="M157" s="4"/>
      <c r="N157" s="4"/>
      <c r="O157" s="4" t="s">
        <v>941</v>
      </c>
      <c r="P157" s="4" t="s">
        <v>40</v>
      </c>
      <c r="Q157" s="4" t="s">
        <v>942</v>
      </c>
      <c r="R157" s="13">
        <v>0.66666666666666663</v>
      </c>
      <c r="S157" s="4" t="s">
        <v>923</v>
      </c>
      <c r="T157" s="5"/>
      <c r="U157" s="5"/>
      <c r="V157" s="5"/>
      <c r="W157" s="5"/>
      <c r="X157" s="5"/>
      <c r="Y157" s="5"/>
      <c r="Z157" s="5"/>
      <c r="AA157" s="5"/>
      <c r="AB157" s="10"/>
      <c r="AC157" s="11"/>
      <c r="AD157" s="6" t="str">
        <f t="shared" si="4"/>
        <v/>
      </c>
      <c r="AE157" s="6" t="str">
        <f t="shared" si="5"/>
        <v/>
      </c>
    </row>
    <row r="158" spans="1:31" x14ac:dyDescent="0.25">
      <c r="A158" s="4">
        <v>157</v>
      </c>
      <c r="B158" s="4" t="s">
        <v>943</v>
      </c>
      <c r="C158" s="4" t="s">
        <v>160</v>
      </c>
      <c r="D158" s="4" t="s">
        <v>944</v>
      </c>
      <c r="E158" s="4" t="s">
        <v>945</v>
      </c>
      <c r="F158" s="4">
        <v>30259704</v>
      </c>
      <c r="G158" s="4"/>
      <c r="H158" s="4"/>
      <c r="I158" s="4"/>
      <c r="J158" s="4" t="s">
        <v>946</v>
      </c>
      <c r="K158" s="4"/>
      <c r="L158" s="4"/>
      <c r="M158" s="4"/>
      <c r="N158" s="4"/>
      <c r="O158" s="4" t="s">
        <v>947</v>
      </c>
      <c r="P158" s="4" t="s">
        <v>40</v>
      </c>
      <c r="Q158" s="4" t="s">
        <v>252</v>
      </c>
      <c r="R158" s="13">
        <v>10</v>
      </c>
      <c r="S158" s="4" t="s">
        <v>948</v>
      </c>
      <c r="T158" s="5"/>
      <c r="U158" s="5"/>
      <c r="V158" s="5"/>
      <c r="W158" s="5"/>
      <c r="X158" s="5"/>
      <c r="Y158" s="5"/>
      <c r="Z158" s="5"/>
      <c r="AA158" s="5"/>
      <c r="AB158" s="10"/>
      <c r="AC158" s="11"/>
      <c r="AD158" s="6" t="str">
        <f t="shared" si="4"/>
        <v/>
      </c>
      <c r="AE158" s="6" t="str">
        <f t="shared" si="5"/>
        <v/>
      </c>
    </row>
    <row r="159" spans="1:31" x14ac:dyDescent="0.25">
      <c r="A159" s="4">
        <v>158</v>
      </c>
      <c r="B159" s="4" t="s">
        <v>949</v>
      </c>
      <c r="C159" s="4" t="s">
        <v>950</v>
      </c>
      <c r="D159" s="4" t="s">
        <v>69</v>
      </c>
      <c r="E159" s="4" t="s">
        <v>951</v>
      </c>
      <c r="F159" s="4">
        <v>30239778</v>
      </c>
      <c r="G159" s="4"/>
      <c r="H159" s="4"/>
      <c r="I159" s="4"/>
      <c r="J159" s="4" t="s">
        <v>155</v>
      </c>
      <c r="K159" s="4"/>
      <c r="L159" s="4"/>
      <c r="M159" s="4"/>
      <c r="N159" s="4"/>
      <c r="O159" s="4" t="s">
        <v>952</v>
      </c>
      <c r="P159" s="4" t="s">
        <v>40</v>
      </c>
      <c r="Q159" s="4" t="s">
        <v>543</v>
      </c>
      <c r="R159" s="13">
        <v>28</v>
      </c>
      <c r="S159" s="4" t="s">
        <v>158</v>
      </c>
      <c r="T159" s="5"/>
      <c r="U159" s="5"/>
      <c r="V159" s="5"/>
      <c r="W159" s="5"/>
      <c r="X159" s="5"/>
      <c r="Y159" s="5"/>
      <c r="Z159" s="5"/>
      <c r="AA159" s="5"/>
      <c r="AB159" s="10"/>
      <c r="AC159" s="11"/>
      <c r="AD159" s="6" t="str">
        <f t="shared" si="4"/>
        <v/>
      </c>
      <c r="AE159" s="6" t="str">
        <f t="shared" si="5"/>
        <v/>
      </c>
    </row>
    <row r="160" spans="1:31" x14ac:dyDescent="0.25">
      <c r="A160" s="4">
        <v>159</v>
      </c>
      <c r="B160" s="4" t="s">
        <v>953</v>
      </c>
      <c r="C160" s="4" t="s">
        <v>876</v>
      </c>
      <c r="D160" s="4" t="s">
        <v>209</v>
      </c>
      <c r="E160" s="4" t="s">
        <v>346</v>
      </c>
      <c r="F160" s="4">
        <v>30237211</v>
      </c>
      <c r="G160" s="4"/>
      <c r="H160" s="4"/>
      <c r="I160" s="4"/>
      <c r="J160" s="4" t="s">
        <v>877</v>
      </c>
      <c r="K160" s="4"/>
      <c r="L160" s="4"/>
      <c r="M160" s="4"/>
      <c r="N160" s="4"/>
      <c r="O160" s="4" t="s">
        <v>954</v>
      </c>
      <c r="P160" s="4" t="s">
        <v>40</v>
      </c>
      <c r="Q160" s="4" t="s">
        <v>955</v>
      </c>
      <c r="R160" s="13">
        <v>8.3333333333333339</v>
      </c>
      <c r="S160" s="4" t="s">
        <v>880</v>
      </c>
      <c r="T160" s="5"/>
      <c r="U160" s="5"/>
      <c r="V160" s="5"/>
      <c r="W160" s="5"/>
      <c r="X160" s="5"/>
      <c r="Y160" s="5"/>
      <c r="Z160" s="5"/>
      <c r="AA160" s="5"/>
      <c r="AB160" s="10"/>
      <c r="AC160" s="11"/>
      <c r="AD160" s="6" t="str">
        <f t="shared" si="4"/>
        <v/>
      </c>
      <c r="AE160" s="6" t="str">
        <f t="shared" si="5"/>
        <v/>
      </c>
    </row>
    <row r="161" spans="1:31" x14ac:dyDescent="0.25">
      <c r="A161" s="4">
        <v>160</v>
      </c>
      <c r="B161" s="4" t="s">
        <v>489</v>
      </c>
      <c r="C161" s="4" t="s">
        <v>956</v>
      </c>
      <c r="D161" s="4"/>
      <c r="E161" s="4" t="s">
        <v>957</v>
      </c>
      <c r="F161" s="4">
        <v>30235388</v>
      </c>
      <c r="G161" s="4"/>
      <c r="H161" s="4"/>
      <c r="I161" s="4"/>
      <c r="J161" s="4" t="s">
        <v>958</v>
      </c>
      <c r="K161" s="4"/>
      <c r="L161" s="4"/>
      <c r="M161" s="4"/>
      <c r="N161" s="4"/>
      <c r="O161" s="4" t="s">
        <v>956</v>
      </c>
      <c r="P161" s="4" t="s">
        <v>40</v>
      </c>
      <c r="Q161" s="4" t="s">
        <v>959</v>
      </c>
      <c r="R161" s="13">
        <v>22</v>
      </c>
      <c r="S161" s="4" t="s">
        <v>960</v>
      </c>
      <c r="T161" s="5"/>
      <c r="U161" s="5"/>
      <c r="V161" s="5"/>
      <c r="W161" s="5"/>
      <c r="X161" s="5"/>
      <c r="Y161" s="5"/>
      <c r="Z161" s="5"/>
      <c r="AA161" s="5"/>
      <c r="AB161" s="10"/>
      <c r="AC161" s="11"/>
      <c r="AD161" s="6" t="str">
        <f t="shared" si="4"/>
        <v/>
      </c>
      <c r="AE161" s="6" t="str">
        <f t="shared" si="5"/>
        <v/>
      </c>
    </row>
    <row r="162" spans="1:31" x14ac:dyDescent="0.25">
      <c r="A162" s="4">
        <v>161</v>
      </c>
      <c r="B162" s="4" t="s">
        <v>151</v>
      </c>
      <c r="C162" s="4" t="s">
        <v>961</v>
      </c>
      <c r="D162" s="4"/>
      <c r="E162" s="4" t="s">
        <v>962</v>
      </c>
      <c r="F162" s="4">
        <v>30235156</v>
      </c>
      <c r="G162" s="4"/>
      <c r="H162" s="4"/>
      <c r="I162" s="4"/>
      <c r="J162" s="4" t="s">
        <v>657</v>
      </c>
      <c r="K162" s="4"/>
      <c r="L162" s="4"/>
      <c r="M162" s="4"/>
      <c r="N162" s="4"/>
      <c r="O162" s="4" t="s">
        <v>963</v>
      </c>
      <c r="P162" s="4" t="s">
        <v>40</v>
      </c>
      <c r="Q162" s="4" t="s">
        <v>964</v>
      </c>
      <c r="R162" s="13">
        <v>0.66666666666666663</v>
      </c>
      <c r="S162" s="4" t="s">
        <v>659</v>
      </c>
      <c r="T162" s="5"/>
      <c r="U162" s="5"/>
      <c r="V162" s="5"/>
      <c r="W162" s="5"/>
      <c r="X162" s="5"/>
      <c r="Y162" s="5"/>
      <c r="Z162" s="5"/>
      <c r="AA162" s="5"/>
      <c r="AB162" s="10"/>
      <c r="AC162" s="11"/>
      <c r="AD162" s="6" t="str">
        <f t="shared" si="4"/>
        <v/>
      </c>
      <c r="AE162" s="6" t="str">
        <f t="shared" si="5"/>
        <v/>
      </c>
    </row>
    <row r="163" spans="1:31" x14ac:dyDescent="0.25">
      <c r="A163" s="4">
        <v>162</v>
      </c>
      <c r="B163" s="4" t="s">
        <v>965</v>
      </c>
      <c r="C163" s="4" t="s">
        <v>966</v>
      </c>
      <c r="D163" s="4" t="s">
        <v>201</v>
      </c>
      <c r="E163" s="4" t="s">
        <v>967</v>
      </c>
      <c r="F163" s="4">
        <v>30229642</v>
      </c>
      <c r="G163" s="4"/>
      <c r="H163" s="4"/>
      <c r="I163" s="4"/>
      <c r="J163" s="4" t="s">
        <v>968</v>
      </c>
      <c r="K163" s="4" t="s">
        <v>969</v>
      </c>
      <c r="L163" s="4"/>
      <c r="M163" s="4"/>
      <c r="N163" s="4"/>
      <c r="O163" s="4" t="s">
        <v>970</v>
      </c>
      <c r="P163" s="4" t="s">
        <v>40</v>
      </c>
      <c r="Q163" s="4" t="s">
        <v>971</v>
      </c>
      <c r="R163" s="13">
        <v>1.333333333333333</v>
      </c>
      <c r="S163" s="4" t="s">
        <v>297</v>
      </c>
      <c r="T163" s="5"/>
      <c r="U163" s="5"/>
      <c r="V163" s="5"/>
      <c r="W163" s="5"/>
      <c r="X163" s="5"/>
      <c r="Y163" s="5"/>
      <c r="Z163" s="5"/>
      <c r="AA163" s="5"/>
      <c r="AB163" s="10"/>
      <c r="AC163" s="11"/>
      <c r="AD163" s="6" t="str">
        <f t="shared" si="4"/>
        <v/>
      </c>
      <c r="AE163" s="6" t="str">
        <f t="shared" si="5"/>
        <v/>
      </c>
    </row>
    <row r="164" spans="1:31" x14ac:dyDescent="0.25">
      <c r="A164" s="4">
        <v>163</v>
      </c>
      <c r="B164" s="4" t="s">
        <v>972</v>
      </c>
      <c r="C164" s="4" t="s">
        <v>849</v>
      </c>
      <c r="D164" s="4" t="s">
        <v>973</v>
      </c>
      <c r="E164" s="4" t="s">
        <v>974</v>
      </c>
      <c r="F164" s="4">
        <v>30229630</v>
      </c>
      <c r="G164" s="4"/>
      <c r="H164" s="4"/>
      <c r="I164" s="4"/>
      <c r="J164" s="4" t="s">
        <v>103</v>
      </c>
      <c r="K164" s="4"/>
      <c r="L164" s="4"/>
      <c r="M164" s="4"/>
      <c r="N164" s="4"/>
      <c r="O164" s="4" t="s">
        <v>975</v>
      </c>
      <c r="P164" s="4" t="s">
        <v>40</v>
      </c>
      <c r="Q164" s="4" t="s">
        <v>50</v>
      </c>
      <c r="R164" s="13">
        <v>1.666666666666667</v>
      </c>
      <c r="S164" s="4" t="s">
        <v>193</v>
      </c>
      <c r="T164" s="5"/>
      <c r="U164" s="5"/>
      <c r="V164" s="5"/>
      <c r="W164" s="5"/>
      <c r="X164" s="5"/>
      <c r="Y164" s="5"/>
      <c r="Z164" s="5"/>
      <c r="AA164" s="5"/>
      <c r="AB164" s="10"/>
      <c r="AC164" s="11"/>
      <c r="AD164" s="6" t="str">
        <f t="shared" si="4"/>
        <v/>
      </c>
      <c r="AE164" s="6" t="str">
        <f t="shared" si="5"/>
        <v/>
      </c>
    </row>
    <row r="165" spans="1:31" x14ac:dyDescent="0.25">
      <c r="A165" s="4">
        <v>164</v>
      </c>
      <c r="B165" s="4" t="s">
        <v>976</v>
      </c>
      <c r="C165" s="4" t="s">
        <v>977</v>
      </c>
      <c r="D165" s="4" t="s">
        <v>978</v>
      </c>
      <c r="E165" s="4" t="s">
        <v>979</v>
      </c>
      <c r="F165" s="4">
        <v>30229253</v>
      </c>
      <c r="G165" s="4"/>
      <c r="H165" s="4"/>
      <c r="I165" s="4"/>
      <c r="J165" s="4" t="s">
        <v>980</v>
      </c>
      <c r="K165" s="4"/>
      <c r="L165" s="4"/>
      <c r="M165" s="4"/>
      <c r="N165" s="4"/>
      <c r="O165" s="4" t="s">
        <v>981</v>
      </c>
      <c r="P165" s="4" t="s">
        <v>40</v>
      </c>
      <c r="Q165" s="4" t="s">
        <v>982</v>
      </c>
      <c r="R165" s="13">
        <v>13</v>
      </c>
      <c r="S165" s="4" t="s">
        <v>983</v>
      </c>
      <c r="T165" s="5"/>
      <c r="U165" s="5"/>
      <c r="V165" s="5"/>
      <c r="W165" s="5"/>
      <c r="X165" s="5"/>
      <c r="Y165" s="5"/>
      <c r="Z165" s="5"/>
      <c r="AA165" s="5"/>
      <c r="AB165" s="10"/>
      <c r="AC165" s="11"/>
      <c r="AD165" s="6" t="str">
        <f t="shared" si="4"/>
        <v/>
      </c>
      <c r="AE165" s="6" t="str">
        <f t="shared" si="5"/>
        <v/>
      </c>
    </row>
    <row r="166" spans="1:31" x14ac:dyDescent="0.25">
      <c r="A166" s="4">
        <v>165</v>
      </c>
      <c r="B166" s="4" t="s">
        <v>984</v>
      </c>
      <c r="C166" s="4" t="s">
        <v>985</v>
      </c>
      <c r="D166" s="4" t="s">
        <v>153</v>
      </c>
      <c r="E166" s="4" t="s">
        <v>986</v>
      </c>
      <c r="F166" s="4">
        <v>30226146</v>
      </c>
      <c r="G166" s="4"/>
      <c r="H166" s="4"/>
      <c r="I166" s="4"/>
      <c r="J166" s="4" t="s">
        <v>392</v>
      </c>
      <c r="K166" s="4"/>
      <c r="L166" s="4"/>
      <c r="M166" s="4"/>
      <c r="N166" s="4"/>
      <c r="O166" s="4" t="s">
        <v>987</v>
      </c>
      <c r="P166" s="4" t="s">
        <v>40</v>
      </c>
      <c r="Q166" s="4" t="s">
        <v>135</v>
      </c>
      <c r="R166" s="13">
        <v>4.333333333333333</v>
      </c>
      <c r="S166" s="4" t="s">
        <v>395</v>
      </c>
      <c r="T166" s="5"/>
      <c r="U166" s="5"/>
      <c r="V166" s="5"/>
      <c r="W166" s="5"/>
      <c r="X166" s="5"/>
      <c r="Y166" s="5"/>
      <c r="Z166" s="5"/>
      <c r="AA166" s="5"/>
      <c r="AB166" s="10"/>
      <c r="AC166" s="11"/>
      <c r="AD166" s="6" t="str">
        <f t="shared" si="4"/>
        <v/>
      </c>
      <c r="AE166" s="6" t="str">
        <f t="shared" si="5"/>
        <v/>
      </c>
    </row>
    <row r="167" spans="1:31" x14ac:dyDescent="0.25">
      <c r="A167" s="4">
        <v>166</v>
      </c>
      <c r="B167" s="4" t="s">
        <v>988</v>
      </c>
      <c r="C167" s="4" t="s">
        <v>989</v>
      </c>
      <c r="D167" s="4" t="s">
        <v>201</v>
      </c>
      <c r="E167" s="4" t="s">
        <v>986</v>
      </c>
      <c r="F167" s="4">
        <v>30226145</v>
      </c>
      <c r="G167" s="4"/>
      <c r="H167" s="4"/>
      <c r="I167" s="4"/>
      <c r="J167" s="4" t="s">
        <v>392</v>
      </c>
      <c r="K167" s="4"/>
      <c r="L167" s="4"/>
      <c r="M167" s="4"/>
      <c r="N167" s="4"/>
      <c r="O167" s="4" t="s">
        <v>990</v>
      </c>
      <c r="P167" s="4" t="s">
        <v>40</v>
      </c>
      <c r="Q167" s="4" t="s">
        <v>991</v>
      </c>
      <c r="R167" s="13">
        <v>4.333333333333333</v>
      </c>
      <c r="S167" s="4" t="s">
        <v>395</v>
      </c>
      <c r="T167" s="5"/>
      <c r="U167" s="5"/>
      <c r="V167" s="5"/>
      <c r="W167" s="5"/>
      <c r="X167" s="5"/>
      <c r="Y167" s="5"/>
      <c r="Z167" s="5"/>
      <c r="AA167" s="5"/>
      <c r="AB167" s="10"/>
      <c r="AC167" s="11"/>
      <c r="AD167" s="6" t="str">
        <f t="shared" si="4"/>
        <v/>
      </c>
      <c r="AE167" s="6" t="str">
        <f t="shared" si="5"/>
        <v/>
      </c>
    </row>
    <row r="168" spans="1:31" x14ac:dyDescent="0.25">
      <c r="A168" s="4">
        <v>167</v>
      </c>
      <c r="B168" s="4" t="s">
        <v>992</v>
      </c>
      <c r="C168" s="4" t="s">
        <v>849</v>
      </c>
      <c r="D168" s="4" t="s">
        <v>184</v>
      </c>
      <c r="E168" s="4" t="s">
        <v>993</v>
      </c>
      <c r="F168" s="4">
        <v>30220280</v>
      </c>
      <c r="G168" s="4"/>
      <c r="H168" s="4"/>
      <c r="I168" s="4"/>
      <c r="J168" s="4" t="s">
        <v>994</v>
      </c>
      <c r="K168" s="4"/>
      <c r="L168" s="4"/>
      <c r="M168" s="4"/>
      <c r="N168" s="4"/>
      <c r="O168" s="4" t="s">
        <v>995</v>
      </c>
      <c r="P168" s="4" t="s">
        <v>40</v>
      </c>
      <c r="Q168" s="4" t="s">
        <v>342</v>
      </c>
      <c r="R168" s="13">
        <v>46.333333333333343</v>
      </c>
      <c r="S168" s="4" t="s">
        <v>996</v>
      </c>
      <c r="T168" s="5"/>
      <c r="U168" s="5"/>
      <c r="V168" s="5"/>
      <c r="W168" s="5"/>
      <c r="X168" s="5"/>
      <c r="Y168" s="5"/>
      <c r="Z168" s="5"/>
      <c r="AA168" s="5"/>
      <c r="AB168" s="10"/>
      <c r="AC168" s="11"/>
      <c r="AD168" s="6" t="str">
        <f t="shared" si="4"/>
        <v/>
      </c>
      <c r="AE168" s="6" t="str">
        <f t="shared" si="5"/>
        <v/>
      </c>
    </row>
    <row r="169" spans="1:31" x14ac:dyDescent="0.25">
      <c r="A169" s="4">
        <v>168</v>
      </c>
      <c r="B169" s="4" t="s">
        <v>997</v>
      </c>
      <c r="C169" s="4" t="s">
        <v>998</v>
      </c>
      <c r="D169" s="4"/>
      <c r="E169" s="4"/>
      <c r="F169" s="4">
        <v>30219464</v>
      </c>
      <c r="G169" s="4">
        <v>30358603</v>
      </c>
      <c r="H169" s="4"/>
      <c r="I169" s="4"/>
      <c r="J169" s="4" t="s">
        <v>103</v>
      </c>
      <c r="K169" s="4"/>
      <c r="L169" s="4"/>
      <c r="M169" s="4"/>
      <c r="N169" s="4"/>
      <c r="O169" s="4" t="s">
        <v>999</v>
      </c>
      <c r="P169" s="4" t="s">
        <v>1000</v>
      </c>
      <c r="Q169" s="4" t="s">
        <v>376</v>
      </c>
      <c r="R169" s="13">
        <v>40.333333333333343</v>
      </c>
      <c r="S169" s="4" t="s">
        <v>253</v>
      </c>
      <c r="T169" s="5"/>
      <c r="U169" s="5"/>
      <c r="V169" s="5"/>
      <c r="W169" s="5"/>
      <c r="X169" s="5"/>
      <c r="Y169" s="5"/>
      <c r="Z169" s="5"/>
      <c r="AA169" s="5"/>
      <c r="AB169" s="10"/>
      <c r="AC169" s="11"/>
      <c r="AD169" s="6" t="str">
        <f t="shared" si="4"/>
        <v/>
      </c>
      <c r="AE169" s="6" t="str">
        <f t="shared" si="5"/>
        <v/>
      </c>
    </row>
    <row r="170" spans="1:31" x14ac:dyDescent="0.25">
      <c r="A170" s="4">
        <v>169</v>
      </c>
      <c r="B170" s="4" t="s">
        <v>1001</v>
      </c>
      <c r="C170" s="4" t="s">
        <v>1002</v>
      </c>
      <c r="D170" s="4" t="s">
        <v>184</v>
      </c>
      <c r="E170" s="4" t="s">
        <v>1003</v>
      </c>
      <c r="F170" s="4">
        <v>30219463</v>
      </c>
      <c r="G170" s="4"/>
      <c r="H170" s="4"/>
      <c r="I170" s="4"/>
      <c r="J170" s="4" t="s">
        <v>103</v>
      </c>
      <c r="K170" s="4" t="s">
        <v>1004</v>
      </c>
      <c r="L170" s="4" t="s">
        <v>1005</v>
      </c>
      <c r="M170" s="4"/>
      <c r="N170" s="4"/>
      <c r="O170" s="4" t="s">
        <v>1006</v>
      </c>
      <c r="P170" s="4" t="s">
        <v>40</v>
      </c>
      <c r="Q170" s="4" t="s">
        <v>1007</v>
      </c>
      <c r="R170" s="13">
        <v>1.666666666666667</v>
      </c>
      <c r="S170" s="4" t="s">
        <v>193</v>
      </c>
      <c r="T170" s="5"/>
      <c r="U170" s="5"/>
      <c r="V170" s="5"/>
      <c r="W170" s="5"/>
      <c r="X170" s="5"/>
      <c r="Y170" s="5"/>
      <c r="Z170" s="5"/>
      <c r="AA170" s="5"/>
      <c r="AB170" s="10"/>
      <c r="AC170" s="11"/>
      <c r="AD170" s="6" t="str">
        <f t="shared" si="4"/>
        <v/>
      </c>
      <c r="AE170" s="6" t="str">
        <f t="shared" si="5"/>
        <v/>
      </c>
    </row>
    <row r="171" spans="1:31" x14ac:dyDescent="0.25">
      <c r="A171" s="4">
        <v>170</v>
      </c>
      <c r="B171" s="4" t="s">
        <v>1008</v>
      </c>
      <c r="C171" s="4" t="s">
        <v>1009</v>
      </c>
      <c r="D171" s="4" t="s">
        <v>1010</v>
      </c>
      <c r="E171" s="4" t="s">
        <v>1011</v>
      </c>
      <c r="F171" s="4">
        <v>30219462</v>
      </c>
      <c r="G171" s="4"/>
      <c r="H171" s="4"/>
      <c r="I171" s="4"/>
      <c r="J171" s="4" t="s">
        <v>103</v>
      </c>
      <c r="K171" s="4"/>
      <c r="L171" s="4"/>
      <c r="M171" s="4"/>
      <c r="N171" s="4"/>
      <c r="O171" s="4" t="s">
        <v>1012</v>
      </c>
      <c r="P171" s="4" t="s">
        <v>40</v>
      </c>
      <c r="Q171" s="4" t="s">
        <v>1013</v>
      </c>
      <c r="R171" s="13">
        <v>13.33333333333333</v>
      </c>
      <c r="S171" s="4" t="s">
        <v>193</v>
      </c>
      <c r="T171" s="5"/>
      <c r="U171" s="5"/>
      <c r="V171" s="5"/>
      <c r="W171" s="5"/>
      <c r="X171" s="5"/>
      <c r="Y171" s="5"/>
      <c r="Z171" s="5"/>
      <c r="AA171" s="5"/>
      <c r="AB171" s="10"/>
      <c r="AC171" s="11"/>
      <c r="AD171" s="6" t="str">
        <f t="shared" si="4"/>
        <v/>
      </c>
      <c r="AE171" s="6" t="str">
        <f t="shared" si="5"/>
        <v/>
      </c>
    </row>
    <row r="172" spans="1:31" x14ac:dyDescent="0.25">
      <c r="A172" s="4">
        <v>171</v>
      </c>
      <c r="B172" s="4" t="s">
        <v>1014</v>
      </c>
      <c r="C172" s="4" t="s">
        <v>1015</v>
      </c>
      <c r="D172" s="4" t="s">
        <v>184</v>
      </c>
      <c r="E172" s="4" t="s">
        <v>1016</v>
      </c>
      <c r="F172" s="4">
        <v>30219461</v>
      </c>
      <c r="G172" s="4"/>
      <c r="H172" s="4"/>
      <c r="I172" s="4"/>
      <c r="J172" s="4" t="s">
        <v>103</v>
      </c>
      <c r="K172" s="4"/>
      <c r="L172" s="4"/>
      <c r="M172" s="4"/>
      <c r="N172" s="4"/>
      <c r="O172" s="4" t="s">
        <v>1017</v>
      </c>
      <c r="P172" s="4" t="s">
        <v>40</v>
      </c>
      <c r="Q172" s="4" t="s">
        <v>1018</v>
      </c>
      <c r="R172" s="13">
        <v>2.666666666666667</v>
      </c>
      <c r="S172" s="4" t="s">
        <v>193</v>
      </c>
      <c r="T172" s="5"/>
      <c r="U172" s="5"/>
      <c r="V172" s="5"/>
      <c r="W172" s="5"/>
      <c r="X172" s="5"/>
      <c r="Y172" s="5"/>
      <c r="Z172" s="5"/>
      <c r="AA172" s="5"/>
      <c r="AB172" s="10"/>
      <c r="AC172" s="11"/>
      <c r="AD172" s="6" t="str">
        <f t="shared" si="4"/>
        <v/>
      </c>
      <c r="AE172" s="6" t="str">
        <f t="shared" si="5"/>
        <v/>
      </c>
    </row>
    <row r="173" spans="1:31" x14ac:dyDescent="0.25">
      <c r="A173" s="4">
        <v>172</v>
      </c>
      <c r="B173" s="4" t="s">
        <v>1019</v>
      </c>
      <c r="C173" s="4" t="s">
        <v>1020</v>
      </c>
      <c r="D173" s="4" t="s">
        <v>184</v>
      </c>
      <c r="E173" s="4" t="s">
        <v>1021</v>
      </c>
      <c r="F173" s="4">
        <v>30219459</v>
      </c>
      <c r="G173" s="4"/>
      <c r="H173" s="4"/>
      <c r="I173" s="4"/>
      <c r="J173" s="4" t="s">
        <v>103</v>
      </c>
      <c r="K173" s="4"/>
      <c r="L173" s="4"/>
      <c r="M173" s="4"/>
      <c r="N173" s="4"/>
      <c r="O173" s="4" t="s">
        <v>1022</v>
      </c>
      <c r="P173" s="4" t="s">
        <v>40</v>
      </c>
      <c r="Q173" s="4" t="s">
        <v>765</v>
      </c>
      <c r="R173" s="13">
        <v>0.66666666666666663</v>
      </c>
      <c r="S173" s="4" t="s">
        <v>193</v>
      </c>
      <c r="T173" s="5"/>
      <c r="U173" s="5"/>
      <c r="V173" s="5"/>
      <c r="W173" s="5"/>
      <c r="X173" s="5"/>
      <c r="Y173" s="5"/>
      <c r="Z173" s="5"/>
      <c r="AA173" s="5"/>
      <c r="AB173" s="10"/>
      <c r="AC173" s="11"/>
      <c r="AD173" s="6" t="str">
        <f t="shared" si="4"/>
        <v/>
      </c>
      <c r="AE173" s="6" t="str">
        <f t="shared" si="5"/>
        <v/>
      </c>
    </row>
    <row r="174" spans="1:31" x14ac:dyDescent="0.25">
      <c r="A174" s="4">
        <v>173</v>
      </c>
      <c r="B174" s="4" t="s">
        <v>1023</v>
      </c>
      <c r="C174" s="4" t="s">
        <v>1024</v>
      </c>
      <c r="D174" s="4" t="s">
        <v>184</v>
      </c>
      <c r="E174" s="4" t="s">
        <v>1025</v>
      </c>
      <c r="F174" s="4">
        <v>30219458</v>
      </c>
      <c r="G174" s="4"/>
      <c r="H174" s="4"/>
      <c r="I174" s="4"/>
      <c r="J174" s="4" t="s">
        <v>103</v>
      </c>
      <c r="K174" s="4"/>
      <c r="L174" s="4"/>
      <c r="M174" s="4"/>
      <c r="N174" s="4"/>
      <c r="O174" s="4" t="s">
        <v>1026</v>
      </c>
      <c r="P174" s="4" t="s">
        <v>40</v>
      </c>
      <c r="Q174" s="4" t="s">
        <v>376</v>
      </c>
      <c r="R174" s="13">
        <v>1.333333333333333</v>
      </c>
      <c r="S174" s="4" t="s">
        <v>193</v>
      </c>
      <c r="T174" s="5"/>
      <c r="U174" s="5"/>
      <c r="V174" s="5"/>
      <c r="W174" s="5"/>
      <c r="X174" s="5"/>
      <c r="Y174" s="5"/>
      <c r="Z174" s="5"/>
      <c r="AA174" s="5"/>
      <c r="AB174" s="10"/>
      <c r="AC174" s="11"/>
      <c r="AD174" s="6" t="str">
        <f t="shared" si="4"/>
        <v/>
      </c>
      <c r="AE174" s="6" t="str">
        <f t="shared" si="5"/>
        <v/>
      </c>
    </row>
    <row r="175" spans="1:31" x14ac:dyDescent="0.25">
      <c r="A175" s="4">
        <v>174</v>
      </c>
      <c r="B175" s="4" t="s">
        <v>1027</v>
      </c>
      <c r="C175" s="4" t="s">
        <v>1002</v>
      </c>
      <c r="D175" s="4" t="s">
        <v>153</v>
      </c>
      <c r="E175" s="4" t="s">
        <v>1028</v>
      </c>
      <c r="F175" s="4">
        <v>30219455</v>
      </c>
      <c r="G175" s="4"/>
      <c r="H175" s="4"/>
      <c r="I175" s="4"/>
      <c r="J175" s="4" t="s">
        <v>103</v>
      </c>
      <c r="K175" s="4"/>
      <c r="L175" s="4"/>
      <c r="M175" s="4"/>
      <c r="N175" s="4"/>
      <c r="O175" s="4" t="s">
        <v>1029</v>
      </c>
      <c r="P175" s="4" t="s">
        <v>40</v>
      </c>
      <c r="Q175" s="4" t="s">
        <v>401</v>
      </c>
      <c r="R175" s="13">
        <v>2.666666666666667</v>
      </c>
      <c r="S175" s="4" t="s">
        <v>193</v>
      </c>
      <c r="T175" s="5"/>
      <c r="U175" s="5"/>
      <c r="V175" s="5"/>
      <c r="W175" s="5"/>
      <c r="X175" s="5"/>
      <c r="Y175" s="5"/>
      <c r="Z175" s="5"/>
      <c r="AA175" s="5"/>
      <c r="AB175" s="10"/>
      <c r="AC175" s="11"/>
      <c r="AD175" s="6" t="str">
        <f t="shared" si="4"/>
        <v/>
      </c>
      <c r="AE175" s="6" t="str">
        <f t="shared" si="5"/>
        <v/>
      </c>
    </row>
    <row r="176" spans="1:31" x14ac:dyDescent="0.25">
      <c r="A176" s="4">
        <v>175</v>
      </c>
      <c r="B176" s="4" t="s">
        <v>1030</v>
      </c>
      <c r="C176" s="4" t="s">
        <v>1031</v>
      </c>
      <c r="D176" s="4" t="s">
        <v>184</v>
      </c>
      <c r="E176" s="4" t="s">
        <v>1032</v>
      </c>
      <c r="F176" s="4">
        <v>30219451</v>
      </c>
      <c r="G176" s="4"/>
      <c r="H176" s="4"/>
      <c r="I176" s="4"/>
      <c r="J176" s="4" t="s">
        <v>133</v>
      </c>
      <c r="K176" s="4"/>
      <c r="L176" s="4"/>
      <c r="M176" s="4"/>
      <c r="N176" s="4"/>
      <c r="O176" s="4" t="s">
        <v>1033</v>
      </c>
      <c r="P176" s="4" t="s">
        <v>40</v>
      </c>
      <c r="Q176" s="4" t="s">
        <v>276</v>
      </c>
      <c r="R176" s="13">
        <v>4.333333333333333</v>
      </c>
      <c r="S176" s="4" t="s">
        <v>1034</v>
      </c>
      <c r="T176" s="5"/>
      <c r="U176" s="5"/>
      <c r="V176" s="5"/>
      <c r="W176" s="5"/>
      <c r="X176" s="5"/>
      <c r="Y176" s="5"/>
      <c r="Z176" s="5"/>
      <c r="AA176" s="5"/>
      <c r="AB176" s="10"/>
      <c r="AC176" s="11"/>
      <c r="AD176" s="6" t="str">
        <f t="shared" si="4"/>
        <v/>
      </c>
      <c r="AE176" s="6" t="str">
        <f t="shared" si="5"/>
        <v/>
      </c>
    </row>
    <row r="177" spans="1:31" x14ac:dyDescent="0.25">
      <c r="A177" s="4">
        <v>176</v>
      </c>
      <c r="B177" s="4" t="s">
        <v>1035</v>
      </c>
      <c r="C177" s="4" t="s">
        <v>1036</v>
      </c>
      <c r="D177" s="4" t="s">
        <v>184</v>
      </c>
      <c r="E177" s="4" t="s">
        <v>1037</v>
      </c>
      <c r="F177" s="4">
        <v>30219448</v>
      </c>
      <c r="G177" s="4"/>
      <c r="H177" s="4"/>
      <c r="I177" s="4"/>
      <c r="J177" s="4" t="s">
        <v>1038</v>
      </c>
      <c r="K177" s="4"/>
      <c r="L177" s="4"/>
      <c r="M177" s="4"/>
      <c r="N177" s="4"/>
      <c r="O177" s="4" t="s">
        <v>1039</v>
      </c>
      <c r="P177" s="4" t="s">
        <v>40</v>
      </c>
      <c r="Q177" s="4" t="s">
        <v>1040</v>
      </c>
      <c r="R177" s="13">
        <v>6</v>
      </c>
      <c r="S177" s="4" t="s">
        <v>1041</v>
      </c>
      <c r="T177" s="5"/>
      <c r="U177" s="5"/>
      <c r="V177" s="5"/>
      <c r="W177" s="5"/>
      <c r="X177" s="5"/>
      <c r="Y177" s="5"/>
      <c r="Z177" s="5"/>
      <c r="AA177" s="5"/>
      <c r="AB177" s="10"/>
      <c r="AC177" s="11"/>
      <c r="AD177" s="6" t="str">
        <f t="shared" si="4"/>
        <v/>
      </c>
      <c r="AE177" s="6" t="str">
        <f t="shared" si="5"/>
        <v/>
      </c>
    </row>
    <row r="178" spans="1:31" x14ac:dyDescent="0.25">
      <c r="A178" s="4">
        <v>177</v>
      </c>
      <c r="B178" s="4" t="s">
        <v>1042</v>
      </c>
      <c r="C178" s="4" t="s">
        <v>1020</v>
      </c>
      <c r="D178" s="4" t="s">
        <v>153</v>
      </c>
      <c r="E178" s="4" t="s">
        <v>1043</v>
      </c>
      <c r="F178" s="4">
        <v>30219447</v>
      </c>
      <c r="G178" s="4"/>
      <c r="H178" s="4"/>
      <c r="I178" s="4"/>
      <c r="J178" s="4" t="s">
        <v>519</v>
      </c>
      <c r="K178" s="4"/>
      <c r="L178" s="4"/>
      <c r="M178" s="4"/>
      <c r="N178" s="4"/>
      <c r="O178" s="4" t="s">
        <v>518</v>
      </c>
      <c r="P178" s="4" t="s">
        <v>40</v>
      </c>
      <c r="Q178" s="4" t="s">
        <v>1044</v>
      </c>
      <c r="R178" s="13">
        <v>4.666666666666667</v>
      </c>
      <c r="S178" s="4" t="s">
        <v>522</v>
      </c>
      <c r="T178" s="5"/>
      <c r="U178" s="5"/>
      <c r="V178" s="5"/>
      <c r="W178" s="5"/>
      <c r="X178" s="5"/>
      <c r="Y178" s="5"/>
      <c r="Z178" s="5"/>
      <c r="AA178" s="5"/>
      <c r="AB178" s="10"/>
      <c r="AC178" s="11"/>
      <c r="AD178" s="6" t="str">
        <f t="shared" si="4"/>
        <v/>
      </c>
      <c r="AE178" s="6" t="str">
        <f t="shared" si="5"/>
        <v/>
      </c>
    </row>
    <row r="179" spans="1:31" x14ac:dyDescent="0.25">
      <c r="A179" s="4">
        <v>178</v>
      </c>
      <c r="B179" s="4" t="s">
        <v>1045</v>
      </c>
      <c r="C179" s="4" t="s">
        <v>1046</v>
      </c>
      <c r="D179" s="4" t="s">
        <v>78</v>
      </c>
      <c r="E179" s="4" t="s">
        <v>1047</v>
      </c>
      <c r="F179" s="4">
        <v>30218219</v>
      </c>
      <c r="G179" s="4"/>
      <c r="H179" s="4"/>
      <c r="I179" s="4"/>
      <c r="J179" s="4" t="s">
        <v>1048</v>
      </c>
      <c r="K179" s="4"/>
      <c r="L179" s="4"/>
      <c r="M179" s="4"/>
      <c r="N179" s="4"/>
      <c r="O179" s="4" t="s">
        <v>1049</v>
      </c>
      <c r="P179" s="4" t="s">
        <v>40</v>
      </c>
      <c r="Q179" s="4" t="s">
        <v>1050</v>
      </c>
      <c r="R179" s="13">
        <v>1</v>
      </c>
      <c r="S179" s="4" t="s">
        <v>1051</v>
      </c>
      <c r="T179" s="5"/>
      <c r="U179" s="5"/>
      <c r="V179" s="5"/>
      <c r="W179" s="5"/>
      <c r="X179" s="5"/>
      <c r="Y179" s="5"/>
      <c r="Z179" s="5"/>
      <c r="AA179" s="5"/>
      <c r="AB179" s="10"/>
      <c r="AC179" s="11"/>
      <c r="AD179" s="6" t="str">
        <f t="shared" si="4"/>
        <v/>
      </c>
      <c r="AE179" s="6" t="str">
        <f t="shared" si="5"/>
        <v/>
      </c>
    </row>
    <row r="180" spans="1:31" x14ac:dyDescent="0.25">
      <c r="A180" s="4">
        <v>179</v>
      </c>
      <c r="B180" s="4" t="s">
        <v>1052</v>
      </c>
      <c r="C180" s="4" t="s">
        <v>1009</v>
      </c>
      <c r="D180" s="4" t="s">
        <v>153</v>
      </c>
      <c r="E180" s="4" t="s">
        <v>1053</v>
      </c>
      <c r="F180" s="4">
        <v>30217970</v>
      </c>
      <c r="G180" s="4"/>
      <c r="H180" s="4"/>
      <c r="I180" s="4"/>
      <c r="J180" s="4" t="s">
        <v>1054</v>
      </c>
      <c r="K180" s="4"/>
      <c r="L180" s="4"/>
      <c r="M180" s="4"/>
      <c r="N180" s="4"/>
      <c r="O180" s="4" t="s">
        <v>1055</v>
      </c>
      <c r="P180" s="4" t="s">
        <v>87</v>
      </c>
      <c r="Q180" s="4" t="s">
        <v>1056</v>
      </c>
      <c r="R180" s="13">
        <v>6</v>
      </c>
      <c r="S180" s="4" t="s">
        <v>1057</v>
      </c>
      <c r="T180" s="5"/>
      <c r="U180" s="5"/>
      <c r="V180" s="5"/>
      <c r="W180" s="5"/>
      <c r="X180" s="5"/>
      <c r="Y180" s="5"/>
      <c r="Z180" s="5"/>
      <c r="AA180" s="5"/>
      <c r="AB180" s="10"/>
      <c r="AC180" s="11"/>
      <c r="AD180" s="6" t="str">
        <f t="shared" si="4"/>
        <v/>
      </c>
      <c r="AE180" s="6" t="str">
        <f t="shared" si="5"/>
        <v/>
      </c>
    </row>
    <row r="181" spans="1:31" x14ac:dyDescent="0.25">
      <c r="A181" s="4">
        <v>180</v>
      </c>
      <c r="B181" s="4" t="s">
        <v>1058</v>
      </c>
      <c r="C181" s="4" t="s">
        <v>1059</v>
      </c>
      <c r="D181" s="4"/>
      <c r="E181" s="4" t="s">
        <v>1060</v>
      </c>
      <c r="F181" s="4">
        <v>30217521</v>
      </c>
      <c r="G181" s="4"/>
      <c r="H181" s="4"/>
      <c r="I181" s="4"/>
      <c r="J181" s="4" t="s">
        <v>478</v>
      </c>
      <c r="K181" s="4" t="s">
        <v>1061</v>
      </c>
      <c r="L181" s="4" t="s">
        <v>1062</v>
      </c>
      <c r="M181" s="4" t="s">
        <v>1063</v>
      </c>
      <c r="N181" s="4"/>
      <c r="O181" s="4" t="s">
        <v>1064</v>
      </c>
      <c r="P181" s="4" t="s">
        <v>65</v>
      </c>
      <c r="Q181" s="4" t="s">
        <v>198</v>
      </c>
      <c r="R181" s="13">
        <v>3</v>
      </c>
      <c r="S181" s="4" t="s">
        <v>482</v>
      </c>
      <c r="T181" s="5"/>
      <c r="U181" s="5"/>
      <c r="V181" s="5"/>
      <c r="W181" s="5"/>
      <c r="X181" s="5"/>
      <c r="Y181" s="5"/>
      <c r="Z181" s="5"/>
      <c r="AA181" s="5"/>
      <c r="AB181" s="10"/>
      <c r="AC181" s="11"/>
      <c r="AD181" s="6" t="str">
        <f t="shared" si="4"/>
        <v/>
      </c>
      <c r="AE181" s="6" t="str">
        <f t="shared" si="5"/>
        <v/>
      </c>
    </row>
    <row r="182" spans="1:31" x14ac:dyDescent="0.25">
      <c r="A182" s="4">
        <v>181</v>
      </c>
      <c r="B182" s="4" t="s">
        <v>1065</v>
      </c>
      <c r="C182" s="4" t="s">
        <v>872</v>
      </c>
      <c r="D182" s="4" t="s">
        <v>1066</v>
      </c>
      <c r="E182" s="4" t="s">
        <v>1067</v>
      </c>
      <c r="F182" s="4">
        <v>30217453</v>
      </c>
      <c r="G182" s="4"/>
      <c r="H182" s="4"/>
      <c r="I182" s="4"/>
      <c r="J182" s="4" t="s">
        <v>1068</v>
      </c>
      <c r="K182" s="4"/>
      <c r="L182" s="4"/>
      <c r="M182" s="4"/>
      <c r="N182" s="4"/>
      <c r="O182" s="4" t="s">
        <v>1069</v>
      </c>
      <c r="P182" s="4" t="s">
        <v>40</v>
      </c>
      <c r="Q182" s="4" t="s">
        <v>88</v>
      </c>
      <c r="R182" s="13">
        <v>51</v>
      </c>
      <c r="S182" s="4" t="s">
        <v>1070</v>
      </c>
      <c r="T182" s="5"/>
      <c r="U182" s="5"/>
      <c r="V182" s="5"/>
      <c r="W182" s="5"/>
      <c r="X182" s="5"/>
      <c r="Y182" s="5"/>
      <c r="Z182" s="5"/>
      <c r="AA182" s="5"/>
      <c r="AB182" s="10"/>
      <c r="AC182" s="11"/>
      <c r="AD182" s="6" t="str">
        <f t="shared" si="4"/>
        <v/>
      </c>
      <c r="AE182" s="6" t="str">
        <f t="shared" si="5"/>
        <v/>
      </c>
    </row>
    <row r="183" spans="1:31" x14ac:dyDescent="0.25">
      <c r="A183" s="4">
        <v>182</v>
      </c>
      <c r="B183" s="4" t="s">
        <v>1071</v>
      </c>
      <c r="C183" s="4" t="s">
        <v>1072</v>
      </c>
      <c r="D183" s="4"/>
      <c r="E183" s="4" t="s">
        <v>1073</v>
      </c>
      <c r="F183" s="4">
        <v>30217413</v>
      </c>
      <c r="G183" s="4"/>
      <c r="H183" s="4"/>
      <c r="I183" s="4"/>
      <c r="J183" s="4" t="s">
        <v>103</v>
      </c>
      <c r="K183" s="4"/>
      <c r="L183" s="4"/>
      <c r="M183" s="4"/>
      <c r="N183" s="4"/>
      <c r="O183" s="4" t="s">
        <v>1074</v>
      </c>
      <c r="P183" s="4" t="s">
        <v>40</v>
      </c>
      <c r="Q183" s="4" t="s">
        <v>421</v>
      </c>
      <c r="R183" s="13">
        <v>3.333333333333333</v>
      </c>
      <c r="S183" s="4" t="s">
        <v>193</v>
      </c>
      <c r="T183" s="5"/>
      <c r="U183" s="5"/>
      <c r="V183" s="5"/>
      <c r="W183" s="5"/>
      <c r="X183" s="5"/>
      <c r="Y183" s="5"/>
      <c r="Z183" s="5"/>
      <c r="AA183" s="5"/>
      <c r="AB183" s="10"/>
      <c r="AC183" s="11"/>
      <c r="AD183" s="6" t="str">
        <f t="shared" si="4"/>
        <v/>
      </c>
      <c r="AE183" s="6" t="str">
        <f t="shared" si="5"/>
        <v/>
      </c>
    </row>
    <row r="184" spans="1:31" x14ac:dyDescent="0.25">
      <c r="A184" s="4">
        <v>183</v>
      </c>
      <c r="B184" s="4" t="s">
        <v>1075</v>
      </c>
      <c r="C184" s="4" t="s">
        <v>1076</v>
      </c>
      <c r="D184" s="4" t="s">
        <v>1077</v>
      </c>
      <c r="E184" s="4" t="s">
        <v>1078</v>
      </c>
      <c r="F184" s="4">
        <v>30203430</v>
      </c>
      <c r="G184" s="4"/>
      <c r="H184" s="4"/>
      <c r="I184" s="4"/>
      <c r="J184" s="4" t="s">
        <v>140</v>
      </c>
      <c r="K184" s="4"/>
      <c r="L184" s="4"/>
      <c r="M184" s="4"/>
      <c r="N184" s="4"/>
      <c r="O184" s="4" t="s">
        <v>139</v>
      </c>
      <c r="P184" s="4" t="s">
        <v>40</v>
      </c>
      <c r="Q184" s="4" t="s">
        <v>1079</v>
      </c>
      <c r="R184" s="13">
        <v>41</v>
      </c>
      <c r="S184" s="4" t="s">
        <v>142</v>
      </c>
      <c r="T184" s="5"/>
      <c r="U184" s="5"/>
      <c r="V184" s="5"/>
      <c r="W184" s="5"/>
      <c r="X184" s="5"/>
      <c r="Y184" s="5"/>
      <c r="Z184" s="5"/>
      <c r="AA184" s="5"/>
      <c r="AB184" s="10"/>
      <c r="AC184" s="11"/>
      <c r="AD184" s="6" t="str">
        <f t="shared" si="4"/>
        <v/>
      </c>
      <c r="AE184" s="6" t="str">
        <f t="shared" si="5"/>
        <v/>
      </c>
    </row>
    <row r="185" spans="1:31" x14ac:dyDescent="0.25">
      <c r="A185" s="4">
        <v>184</v>
      </c>
      <c r="B185" s="4" t="s">
        <v>1080</v>
      </c>
      <c r="C185" s="4" t="s">
        <v>1081</v>
      </c>
      <c r="D185" s="4"/>
      <c r="E185" s="4" t="s">
        <v>1082</v>
      </c>
      <c r="F185" s="4">
        <v>30197818</v>
      </c>
      <c r="G185" s="4"/>
      <c r="H185" s="4"/>
      <c r="I185" s="4"/>
      <c r="J185" s="4" t="s">
        <v>1083</v>
      </c>
      <c r="K185" s="4"/>
      <c r="L185" s="4"/>
      <c r="M185" s="4"/>
      <c r="N185" s="4"/>
      <c r="O185" s="4" t="s">
        <v>1084</v>
      </c>
      <c r="P185" s="4" t="s">
        <v>40</v>
      </c>
      <c r="Q185" s="4" t="s">
        <v>1085</v>
      </c>
      <c r="R185" s="13">
        <v>1</v>
      </c>
      <c r="S185" s="4" t="s">
        <v>1086</v>
      </c>
      <c r="T185" s="5"/>
      <c r="U185" s="5"/>
      <c r="V185" s="5"/>
      <c r="W185" s="5"/>
      <c r="X185" s="5"/>
      <c r="Y185" s="5"/>
      <c r="Z185" s="5"/>
      <c r="AA185" s="5"/>
      <c r="AB185" s="10"/>
      <c r="AC185" s="11"/>
      <c r="AD185" s="6" t="str">
        <f t="shared" si="4"/>
        <v/>
      </c>
      <c r="AE185" s="6" t="str">
        <f t="shared" si="5"/>
        <v/>
      </c>
    </row>
    <row r="186" spans="1:31" x14ac:dyDescent="0.25">
      <c r="A186" s="4">
        <v>185</v>
      </c>
      <c r="B186" s="4" t="s">
        <v>1087</v>
      </c>
      <c r="C186" s="4" t="s">
        <v>1088</v>
      </c>
      <c r="D186" s="4" t="s">
        <v>1089</v>
      </c>
      <c r="E186" s="4" t="s">
        <v>1090</v>
      </c>
      <c r="F186" s="4">
        <v>30197636</v>
      </c>
      <c r="G186" s="4">
        <v>30184809</v>
      </c>
      <c r="H186" s="4"/>
      <c r="I186" s="4"/>
      <c r="J186" s="4" t="s">
        <v>1091</v>
      </c>
      <c r="K186" s="4"/>
      <c r="L186" s="4"/>
      <c r="M186" s="4"/>
      <c r="N186" s="4"/>
      <c r="O186" s="4" t="s">
        <v>1092</v>
      </c>
      <c r="P186" s="4" t="s">
        <v>40</v>
      </c>
      <c r="Q186" s="4" t="s">
        <v>773</v>
      </c>
      <c r="R186" s="13">
        <v>25.333333333333329</v>
      </c>
      <c r="S186" s="4" t="s">
        <v>1093</v>
      </c>
      <c r="T186" s="5"/>
      <c r="U186" s="5"/>
      <c r="V186" s="5"/>
      <c r="W186" s="5"/>
      <c r="X186" s="5"/>
      <c r="Y186" s="5"/>
      <c r="Z186" s="5"/>
      <c r="AA186" s="5"/>
      <c r="AB186" s="10"/>
      <c r="AC186" s="11"/>
      <c r="AD186" s="6" t="str">
        <f t="shared" si="4"/>
        <v/>
      </c>
      <c r="AE186" s="6" t="str">
        <f t="shared" si="5"/>
        <v/>
      </c>
    </row>
    <row r="187" spans="1:31" x14ac:dyDescent="0.25">
      <c r="A187" s="4">
        <v>186</v>
      </c>
      <c r="B187" s="4" t="s">
        <v>1094</v>
      </c>
      <c r="C187" s="4" t="s">
        <v>1095</v>
      </c>
      <c r="D187" s="4" t="s">
        <v>209</v>
      </c>
      <c r="E187" s="4" t="s">
        <v>1096</v>
      </c>
      <c r="F187" s="4">
        <v>30195720</v>
      </c>
      <c r="G187" s="4">
        <v>30336952</v>
      </c>
      <c r="H187" s="4"/>
      <c r="I187" s="4"/>
      <c r="J187" s="4" t="s">
        <v>445</v>
      </c>
      <c r="K187" s="4"/>
      <c r="L187" s="4"/>
      <c r="M187" s="4"/>
      <c r="N187" s="4"/>
      <c r="O187" s="4" t="s">
        <v>1097</v>
      </c>
      <c r="P187" s="4" t="s">
        <v>40</v>
      </c>
      <c r="Q187" s="4" t="s">
        <v>1098</v>
      </c>
      <c r="R187" s="13">
        <v>10</v>
      </c>
      <c r="S187" s="4" t="s">
        <v>448</v>
      </c>
      <c r="T187" s="5"/>
      <c r="U187" s="5"/>
      <c r="V187" s="5"/>
      <c r="W187" s="5"/>
      <c r="X187" s="5"/>
      <c r="Y187" s="5"/>
      <c r="Z187" s="5"/>
      <c r="AA187" s="5"/>
      <c r="AB187" s="10"/>
      <c r="AC187" s="11"/>
      <c r="AD187" s="6" t="str">
        <f t="shared" si="4"/>
        <v/>
      </c>
      <c r="AE187" s="6" t="str">
        <f t="shared" si="5"/>
        <v/>
      </c>
    </row>
    <row r="188" spans="1:31" x14ac:dyDescent="0.25">
      <c r="A188" s="4">
        <v>187</v>
      </c>
      <c r="B188" s="4" t="s">
        <v>1099</v>
      </c>
      <c r="C188" s="4" t="s">
        <v>1100</v>
      </c>
      <c r="D188" s="4" t="s">
        <v>1101</v>
      </c>
      <c r="E188" s="4" t="s">
        <v>1102</v>
      </c>
      <c r="F188" s="4">
        <v>30195559</v>
      </c>
      <c r="G188" s="4">
        <v>30354838</v>
      </c>
      <c r="H188" s="4"/>
      <c r="I188" s="4"/>
      <c r="J188" s="4" t="s">
        <v>1103</v>
      </c>
      <c r="K188" s="4" t="s">
        <v>1104</v>
      </c>
      <c r="L188" s="4" t="s">
        <v>1103</v>
      </c>
      <c r="M188" s="4"/>
      <c r="N188" s="4"/>
      <c r="O188" s="4" t="s">
        <v>1105</v>
      </c>
      <c r="P188" s="4" t="s">
        <v>49</v>
      </c>
      <c r="Q188" s="4" t="s">
        <v>50</v>
      </c>
      <c r="R188" s="13">
        <v>563.33333333333337</v>
      </c>
      <c r="S188" s="4" t="s">
        <v>1106</v>
      </c>
      <c r="T188" s="5"/>
      <c r="U188" s="5"/>
      <c r="V188" s="5"/>
      <c r="W188" s="5"/>
      <c r="X188" s="5"/>
      <c r="Y188" s="5"/>
      <c r="Z188" s="5"/>
      <c r="AA188" s="5"/>
      <c r="AB188" s="10"/>
      <c r="AC188" s="11"/>
      <c r="AD188" s="6" t="str">
        <f t="shared" si="4"/>
        <v/>
      </c>
      <c r="AE188" s="6" t="str">
        <f t="shared" si="5"/>
        <v/>
      </c>
    </row>
    <row r="189" spans="1:31" x14ac:dyDescent="0.25">
      <c r="A189" s="4">
        <v>188</v>
      </c>
      <c r="B189" s="4" t="s">
        <v>1107</v>
      </c>
      <c r="C189" s="4" t="s">
        <v>655</v>
      </c>
      <c r="D189" s="4" t="s">
        <v>978</v>
      </c>
      <c r="E189" s="4" t="s">
        <v>1108</v>
      </c>
      <c r="F189" s="4">
        <v>30195558</v>
      </c>
      <c r="G189" s="4">
        <v>30195557</v>
      </c>
      <c r="H189" s="4"/>
      <c r="I189" s="4"/>
      <c r="J189" s="4" t="s">
        <v>1109</v>
      </c>
      <c r="K189" s="4"/>
      <c r="L189" s="4"/>
      <c r="M189" s="4"/>
      <c r="N189" s="4"/>
      <c r="O189" s="4" t="s">
        <v>1110</v>
      </c>
      <c r="P189" s="4" t="s">
        <v>40</v>
      </c>
      <c r="Q189" s="4" t="s">
        <v>376</v>
      </c>
      <c r="R189" s="13">
        <v>1</v>
      </c>
      <c r="S189" s="4" t="s">
        <v>1111</v>
      </c>
      <c r="T189" s="5"/>
      <c r="U189" s="5"/>
      <c r="V189" s="5"/>
      <c r="W189" s="5"/>
      <c r="X189" s="5"/>
      <c r="Y189" s="5"/>
      <c r="Z189" s="5"/>
      <c r="AA189" s="5"/>
      <c r="AB189" s="10"/>
      <c r="AC189" s="11"/>
      <c r="AD189" s="6" t="str">
        <f t="shared" si="4"/>
        <v/>
      </c>
      <c r="AE189" s="6" t="str">
        <f t="shared" si="5"/>
        <v/>
      </c>
    </row>
    <row r="190" spans="1:31" x14ac:dyDescent="0.25">
      <c r="A190" s="4">
        <v>189</v>
      </c>
      <c r="B190" s="4" t="s">
        <v>1112</v>
      </c>
      <c r="C190" s="4" t="s">
        <v>1113</v>
      </c>
      <c r="D190" s="4" t="s">
        <v>861</v>
      </c>
      <c r="E190" s="4" t="s">
        <v>1114</v>
      </c>
      <c r="F190" s="4">
        <v>30195556</v>
      </c>
      <c r="G190" s="4"/>
      <c r="H190" s="4"/>
      <c r="I190" s="4"/>
      <c r="J190" s="4" t="s">
        <v>103</v>
      </c>
      <c r="K190" s="4"/>
      <c r="L190" s="4"/>
      <c r="M190" s="4"/>
      <c r="N190" s="4"/>
      <c r="O190" s="4" t="s">
        <v>1115</v>
      </c>
      <c r="P190" s="4" t="s">
        <v>40</v>
      </c>
      <c r="Q190" s="4" t="s">
        <v>376</v>
      </c>
      <c r="R190" s="13">
        <v>3.666666666666667</v>
      </c>
      <c r="S190" s="4" t="s">
        <v>193</v>
      </c>
      <c r="T190" s="5"/>
      <c r="U190" s="5"/>
      <c r="V190" s="5"/>
      <c r="W190" s="5"/>
      <c r="X190" s="5"/>
      <c r="Y190" s="5"/>
      <c r="Z190" s="5"/>
      <c r="AA190" s="5"/>
      <c r="AB190" s="10"/>
      <c r="AC190" s="11"/>
      <c r="AD190" s="6" t="str">
        <f t="shared" si="4"/>
        <v/>
      </c>
      <c r="AE190" s="6" t="str">
        <f t="shared" si="5"/>
        <v/>
      </c>
    </row>
    <row r="191" spans="1:31" x14ac:dyDescent="0.25">
      <c r="A191" s="4">
        <v>190</v>
      </c>
      <c r="B191" s="4" t="s">
        <v>1116</v>
      </c>
      <c r="C191" s="4" t="s">
        <v>1117</v>
      </c>
      <c r="D191" s="4" t="s">
        <v>978</v>
      </c>
      <c r="E191" s="4" t="s">
        <v>1118</v>
      </c>
      <c r="F191" s="4">
        <v>30195549</v>
      </c>
      <c r="G191" s="4"/>
      <c r="H191" s="4"/>
      <c r="I191" s="4"/>
      <c r="J191" s="4" t="s">
        <v>103</v>
      </c>
      <c r="K191" s="4"/>
      <c r="L191" s="4"/>
      <c r="M191" s="4"/>
      <c r="N191" s="4"/>
      <c r="O191" s="4" t="s">
        <v>1119</v>
      </c>
      <c r="P191" s="4" t="s">
        <v>40</v>
      </c>
      <c r="Q191" s="4" t="s">
        <v>1120</v>
      </c>
      <c r="R191" s="13">
        <v>0.66666666666666663</v>
      </c>
      <c r="S191" s="4" t="s">
        <v>193</v>
      </c>
      <c r="T191" s="5"/>
      <c r="U191" s="5"/>
      <c r="V191" s="5"/>
      <c r="W191" s="5"/>
      <c r="X191" s="5"/>
      <c r="Y191" s="5"/>
      <c r="Z191" s="5"/>
      <c r="AA191" s="5"/>
      <c r="AB191" s="10"/>
      <c r="AC191" s="11"/>
      <c r="AD191" s="6" t="str">
        <f t="shared" si="4"/>
        <v/>
      </c>
      <c r="AE191" s="6" t="str">
        <f t="shared" si="5"/>
        <v/>
      </c>
    </row>
    <row r="192" spans="1:31" x14ac:dyDescent="0.25">
      <c r="A192" s="4">
        <v>191</v>
      </c>
      <c r="B192" s="4" t="s">
        <v>1121</v>
      </c>
      <c r="C192" s="4" t="s">
        <v>1122</v>
      </c>
      <c r="D192" s="4" t="s">
        <v>978</v>
      </c>
      <c r="E192" s="4" t="s">
        <v>1123</v>
      </c>
      <c r="F192" s="4">
        <v>30195395</v>
      </c>
      <c r="G192" s="4"/>
      <c r="H192" s="4"/>
      <c r="I192" s="4"/>
      <c r="J192" s="4" t="s">
        <v>103</v>
      </c>
      <c r="K192" s="4" t="s">
        <v>455</v>
      </c>
      <c r="L192" s="4"/>
      <c r="M192" s="4"/>
      <c r="N192" s="4"/>
      <c r="O192" s="4" t="s">
        <v>1124</v>
      </c>
      <c r="P192" s="4" t="s">
        <v>40</v>
      </c>
      <c r="Q192" s="4" t="s">
        <v>376</v>
      </c>
      <c r="R192" s="13">
        <v>3.666666666666667</v>
      </c>
      <c r="S192" s="4" t="s">
        <v>193</v>
      </c>
      <c r="T192" s="5"/>
      <c r="U192" s="5"/>
      <c r="V192" s="5"/>
      <c r="W192" s="5"/>
      <c r="X192" s="5"/>
      <c r="Y192" s="5"/>
      <c r="Z192" s="5"/>
      <c r="AA192" s="5"/>
      <c r="AB192" s="10"/>
      <c r="AC192" s="11"/>
      <c r="AD192" s="6" t="str">
        <f t="shared" si="4"/>
        <v/>
      </c>
      <c r="AE192" s="6" t="str">
        <f t="shared" si="5"/>
        <v/>
      </c>
    </row>
    <row r="193" spans="1:31" x14ac:dyDescent="0.25">
      <c r="A193" s="4">
        <v>192</v>
      </c>
      <c r="B193" s="4" t="s">
        <v>1125</v>
      </c>
      <c r="C193" s="4" t="s">
        <v>1126</v>
      </c>
      <c r="D193" s="4"/>
      <c r="E193" s="4" t="s">
        <v>1127</v>
      </c>
      <c r="F193" s="4">
        <v>30186334</v>
      </c>
      <c r="G193" s="4">
        <v>30349211</v>
      </c>
      <c r="H193" s="4"/>
      <c r="I193" s="4"/>
      <c r="J193" s="4" t="s">
        <v>1128</v>
      </c>
      <c r="K193" s="4"/>
      <c r="L193" s="4"/>
      <c r="M193" s="4"/>
      <c r="N193" s="4"/>
      <c r="O193" s="4" t="s">
        <v>1129</v>
      </c>
      <c r="P193" s="4" t="s">
        <v>40</v>
      </c>
      <c r="Q193" s="4" t="s">
        <v>587</v>
      </c>
      <c r="R193" s="13">
        <v>250</v>
      </c>
      <c r="S193" s="4" t="s">
        <v>1130</v>
      </c>
      <c r="T193" s="5"/>
      <c r="U193" s="5"/>
      <c r="V193" s="5"/>
      <c r="W193" s="5"/>
      <c r="X193" s="5"/>
      <c r="Y193" s="5"/>
      <c r="Z193" s="5"/>
      <c r="AA193" s="5"/>
      <c r="AB193" s="10"/>
      <c r="AC193" s="11"/>
      <c r="AD193" s="6" t="str">
        <f t="shared" si="4"/>
        <v/>
      </c>
      <c r="AE193" s="6" t="str">
        <f t="shared" si="5"/>
        <v/>
      </c>
    </row>
    <row r="194" spans="1:31" x14ac:dyDescent="0.25">
      <c r="A194" s="4">
        <v>193</v>
      </c>
      <c r="B194" s="4" t="s">
        <v>1131</v>
      </c>
      <c r="C194" s="4" t="s">
        <v>1132</v>
      </c>
      <c r="D194" s="4"/>
      <c r="E194" s="4" t="s">
        <v>1133</v>
      </c>
      <c r="F194" s="4">
        <v>30184889</v>
      </c>
      <c r="G194" s="4"/>
      <c r="H194" s="4"/>
      <c r="I194" s="4"/>
      <c r="J194" s="4" t="s">
        <v>155</v>
      </c>
      <c r="K194" s="4"/>
      <c r="L194" s="4"/>
      <c r="M194" s="4"/>
      <c r="N194" s="4"/>
      <c r="O194" s="4" t="s">
        <v>1134</v>
      </c>
      <c r="P194" s="4" t="s">
        <v>40</v>
      </c>
      <c r="Q194" s="4" t="s">
        <v>59</v>
      </c>
      <c r="R194" s="13">
        <v>1</v>
      </c>
      <c r="S194" s="4" t="s">
        <v>158</v>
      </c>
      <c r="T194" s="5"/>
      <c r="U194" s="5"/>
      <c r="V194" s="5"/>
      <c r="W194" s="5"/>
      <c r="X194" s="5"/>
      <c r="Y194" s="5"/>
      <c r="Z194" s="5"/>
      <c r="AA194" s="5"/>
      <c r="AB194" s="10"/>
      <c r="AC194" s="11"/>
      <c r="AD194" s="6" t="str">
        <f t="shared" ref="AD194:AD257" si="6">IF(AB194="","",AB194*(1+AC194))</f>
        <v/>
      </c>
      <c r="AE194" s="6" t="str">
        <f t="shared" ref="AE194:AE257" si="7">IF(AD194="","",AD194*R194)</f>
        <v/>
      </c>
    </row>
    <row r="195" spans="1:31" x14ac:dyDescent="0.25">
      <c r="A195" s="4">
        <v>194</v>
      </c>
      <c r="B195" s="4" t="s">
        <v>1135</v>
      </c>
      <c r="C195" s="4" t="s">
        <v>1136</v>
      </c>
      <c r="D195" s="4"/>
      <c r="E195" s="4" t="s">
        <v>1137</v>
      </c>
      <c r="F195" s="4">
        <v>30184883</v>
      </c>
      <c r="G195" s="4"/>
      <c r="H195" s="4"/>
      <c r="I195" s="4"/>
      <c r="J195" s="4" t="s">
        <v>1138</v>
      </c>
      <c r="K195" s="4"/>
      <c r="L195" s="4"/>
      <c r="M195" s="4"/>
      <c r="N195" s="4"/>
      <c r="O195" s="4" t="s">
        <v>1139</v>
      </c>
      <c r="P195" s="4" t="s">
        <v>40</v>
      </c>
      <c r="Q195" s="4" t="s">
        <v>198</v>
      </c>
      <c r="R195" s="13">
        <v>14.33333333333333</v>
      </c>
      <c r="S195" s="4" t="s">
        <v>1140</v>
      </c>
      <c r="T195" s="5"/>
      <c r="U195" s="5"/>
      <c r="V195" s="5"/>
      <c r="W195" s="5"/>
      <c r="X195" s="5"/>
      <c r="Y195" s="5"/>
      <c r="Z195" s="5"/>
      <c r="AA195" s="5"/>
      <c r="AB195" s="10"/>
      <c r="AC195" s="11"/>
      <c r="AD195" s="6" t="str">
        <f t="shared" si="6"/>
        <v/>
      </c>
      <c r="AE195" s="6" t="str">
        <f t="shared" si="7"/>
        <v/>
      </c>
    </row>
    <row r="196" spans="1:31" x14ac:dyDescent="0.25">
      <c r="A196" s="4">
        <v>195</v>
      </c>
      <c r="B196" s="4" t="s">
        <v>1141</v>
      </c>
      <c r="C196" s="4" t="s">
        <v>266</v>
      </c>
      <c r="D196" s="4" t="s">
        <v>115</v>
      </c>
      <c r="E196" s="4" t="s">
        <v>1142</v>
      </c>
      <c r="F196" s="4">
        <v>30184881</v>
      </c>
      <c r="G196" s="4"/>
      <c r="H196" s="4"/>
      <c r="I196" s="4"/>
      <c r="J196" s="4" t="s">
        <v>1143</v>
      </c>
      <c r="K196" s="4"/>
      <c r="L196" s="4"/>
      <c r="M196" s="4"/>
      <c r="N196" s="4"/>
      <c r="O196" s="4" t="s">
        <v>1144</v>
      </c>
      <c r="P196" s="4" t="s">
        <v>40</v>
      </c>
      <c r="Q196" s="4" t="s">
        <v>342</v>
      </c>
      <c r="R196" s="13">
        <v>16</v>
      </c>
      <c r="S196" s="4" t="s">
        <v>1145</v>
      </c>
      <c r="T196" s="5"/>
      <c r="U196" s="5"/>
      <c r="V196" s="5"/>
      <c r="W196" s="5"/>
      <c r="X196" s="5"/>
      <c r="Y196" s="5"/>
      <c r="Z196" s="5"/>
      <c r="AA196" s="5"/>
      <c r="AB196" s="10"/>
      <c r="AC196" s="11"/>
      <c r="AD196" s="6" t="str">
        <f t="shared" si="6"/>
        <v/>
      </c>
      <c r="AE196" s="6" t="str">
        <f t="shared" si="7"/>
        <v/>
      </c>
    </row>
    <row r="197" spans="1:31" x14ac:dyDescent="0.25">
      <c r="A197" s="4">
        <v>196</v>
      </c>
      <c r="B197" s="4" t="s">
        <v>1146</v>
      </c>
      <c r="C197" s="4" t="s">
        <v>1147</v>
      </c>
      <c r="D197" s="4" t="s">
        <v>1148</v>
      </c>
      <c r="E197" s="4" t="s">
        <v>1149</v>
      </c>
      <c r="F197" s="4">
        <v>30184878</v>
      </c>
      <c r="G197" s="4">
        <v>30199827</v>
      </c>
      <c r="H197" s="4"/>
      <c r="I197" s="4"/>
      <c r="J197" s="4" t="s">
        <v>1150</v>
      </c>
      <c r="K197" s="4"/>
      <c r="L197" s="4"/>
      <c r="M197" s="4"/>
      <c r="N197" s="4"/>
      <c r="O197" s="4" t="s">
        <v>1151</v>
      </c>
      <c r="P197" s="4" t="s">
        <v>40</v>
      </c>
      <c r="Q197" s="4" t="s">
        <v>1152</v>
      </c>
      <c r="R197" s="13">
        <v>6.333333333333333</v>
      </c>
      <c r="S197" s="4" t="s">
        <v>1153</v>
      </c>
      <c r="T197" s="5"/>
      <c r="U197" s="5"/>
      <c r="V197" s="5"/>
      <c r="W197" s="5"/>
      <c r="X197" s="5"/>
      <c r="Y197" s="5"/>
      <c r="Z197" s="5"/>
      <c r="AA197" s="5"/>
      <c r="AB197" s="10"/>
      <c r="AC197" s="11"/>
      <c r="AD197" s="6" t="str">
        <f t="shared" si="6"/>
        <v/>
      </c>
      <c r="AE197" s="6" t="str">
        <f t="shared" si="7"/>
        <v/>
      </c>
    </row>
    <row r="198" spans="1:31" x14ac:dyDescent="0.25">
      <c r="A198" s="4">
        <v>197</v>
      </c>
      <c r="B198" s="4" t="s">
        <v>1154</v>
      </c>
      <c r="C198" s="4" t="s">
        <v>1155</v>
      </c>
      <c r="D198" s="4" t="s">
        <v>1156</v>
      </c>
      <c r="E198" s="4" t="s">
        <v>1157</v>
      </c>
      <c r="F198" s="4">
        <v>30184859</v>
      </c>
      <c r="G198" s="4"/>
      <c r="H198" s="4"/>
      <c r="I198" s="4"/>
      <c r="J198" s="4" t="s">
        <v>1083</v>
      </c>
      <c r="K198" s="4"/>
      <c r="L198" s="4"/>
      <c r="M198" s="4"/>
      <c r="N198" s="4"/>
      <c r="O198" s="4" t="s">
        <v>1158</v>
      </c>
      <c r="P198" s="4" t="s">
        <v>40</v>
      </c>
      <c r="Q198" s="4" t="s">
        <v>1159</v>
      </c>
      <c r="R198" s="13">
        <v>4</v>
      </c>
      <c r="S198" s="4" t="s">
        <v>1086</v>
      </c>
      <c r="T198" s="5"/>
      <c r="U198" s="5"/>
      <c r="V198" s="5"/>
      <c r="W198" s="5"/>
      <c r="X198" s="5"/>
      <c r="Y198" s="5"/>
      <c r="Z198" s="5"/>
      <c r="AA198" s="5"/>
      <c r="AB198" s="10"/>
      <c r="AC198" s="11"/>
      <c r="AD198" s="6" t="str">
        <f t="shared" si="6"/>
        <v/>
      </c>
      <c r="AE198" s="6" t="str">
        <f t="shared" si="7"/>
        <v/>
      </c>
    </row>
    <row r="199" spans="1:31" x14ac:dyDescent="0.25">
      <c r="A199" s="4">
        <v>198</v>
      </c>
      <c r="B199" s="4" t="s">
        <v>1160</v>
      </c>
      <c r="C199" s="4" t="s">
        <v>1161</v>
      </c>
      <c r="D199" s="4"/>
      <c r="E199" s="4" t="s">
        <v>1162</v>
      </c>
      <c r="F199" s="4">
        <v>30184771</v>
      </c>
      <c r="G199" s="4"/>
      <c r="H199" s="4"/>
      <c r="I199" s="4"/>
      <c r="J199" s="4" t="s">
        <v>180</v>
      </c>
      <c r="K199" s="4"/>
      <c r="L199" s="4"/>
      <c r="M199" s="4"/>
      <c r="N199" s="4"/>
      <c r="O199" s="4" t="s">
        <v>1163</v>
      </c>
      <c r="P199" s="4" t="s">
        <v>40</v>
      </c>
      <c r="Q199" s="4" t="s">
        <v>1164</v>
      </c>
      <c r="R199" s="13">
        <v>1.333333333333333</v>
      </c>
      <c r="S199" s="4" t="s">
        <v>182</v>
      </c>
      <c r="T199" s="5"/>
      <c r="U199" s="5"/>
      <c r="V199" s="5"/>
      <c r="W199" s="5"/>
      <c r="X199" s="5"/>
      <c r="Y199" s="5"/>
      <c r="Z199" s="5"/>
      <c r="AA199" s="5"/>
      <c r="AB199" s="10"/>
      <c r="AC199" s="11"/>
      <c r="AD199" s="6" t="str">
        <f t="shared" si="6"/>
        <v/>
      </c>
      <c r="AE199" s="6" t="str">
        <f t="shared" si="7"/>
        <v/>
      </c>
    </row>
    <row r="200" spans="1:31" x14ac:dyDescent="0.25">
      <c r="A200" s="4">
        <v>199</v>
      </c>
      <c r="B200" s="4" t="s">
        <v>1165</v>
      </c>
      <c r="C200" s="4" t="s">
        <v>1166</v>
      </c>
      <c r="D200" s="4"/>
      <c r="E200" s="4" t="s">
        <v>1167</v>
      </c>
      <c r="F200" s="4">
        <v>30184769</v>
      </c>
      <c r="G200" s="4">
        <v>30070644</v>
      </c>
      <c r="H200" s="4"/>
      <c r="I200" s="4"/>
      <c r="J200" s="4" t="s">
        <v>1168</v>
      </c>
      <c r="K200" s="4"/>
      <c r="L200" s="4"/>
      <c r="M200" s="4"/>
      <c r="N200" s="4"/>
      <c r="O200" s="4" t="s">
        <v>1169</v>
      </c>
      <c r="P200" s="4" t="s">
        <v>40</v>
      </c>
      <c r="Q200" s="4" t="s">
        <v>135</v>
      </c>
      <c r="R200" s="13">
        <v>7.666666666666667</v>
      </c>
      <c r="S200" s="4" t="s">
        <v>1170</v>
      </c>
      <c r="T200" s="5"/>
      <c r="U200" s="5"/>
      <c r="V200" s="5"/>
      <c r="W200" s="5"/>
      <c r="X200" s="5"/>
      <c r="Y200" s="5"/>
      <c r="Z200" s="5"/>
      <c r="AA200" s="5"/>
      <c r="AB200" s="10"/>
      <c r="AC200" s="11"/>
      <c r="AD200" s="6" t="str">
        <f t="shared" si="6"/>
        <v/>
      </c>
      <c r="AE200" s="6" t="str">
        <f t="shared" si="7"/>
        <v/>
      </c>
    </row>
    <row r="201" spans="1:31" x14ac:dyDescent="0.25">
      <c r="A201" s="4">
        <v>200</v>
      </c>
      <c r="B201" s="4" t="s">
        <v>67</v>
      </c>
      <c r="C201" s="4" t="s">
        <v>1171</v>
      </c>
      <c r="D201" s="4"/>
      <c r="E201" s="4" t="s">
        <v>1172</v>
      </c>
      <c r="F201" s="4">
        <v>30184755</v>
      </c>
      <c r="G201" s="4"/>
      <c r="H201" s="4"/>
      <c r="I201" s="4"/>
      <c r="J201" s="4" t="s">
        <v>946</v>
      </c>
      <c r="K201" s="4"/>
      <c r="L201" s="4"/>
      <c r="M201" s="4"/>
      <c r="N201" s="4"/>
      <c r="O201" s="4" t="s">
        <v>1173</v>
      </c>
      <c r="P201" s="4" t="s">
        <v>40</v>
      </c>
      <c r="Q201" s="4" t="s">
        <v>1174</v>
      </c>
      <c r="R201" s="13">
        <v>0.66666666666666663</v>
      </c>
      <c r="S201" s="4" t="s">
        <v>948</v>
      </c>
      <c r="T201" s="5"/>
      <c r="U201" s="5"/>
      <c r="V201" s="5"/>
      <c r="W201" s="5"/>
      <c r="X201" s="5"/>
      <c r="Y201" s="5"/>
      <c r="Z201" s="5"/>
      <c r="AA201" s="5"/>
      <c r="AB201" s="10"/>
      <c r="AC201" s="11"/>
      <c r="AD201" s="6" t="str">
        <f t="shared" si="6"/>
        <v/>
      </c>
      <c r="AE201" s="6" t="str">
        <f t="shared" si="7"/>
        <v/>
      </c>
    </row>
    <row r="202" spans="1:31" x14ac:dyDescent="0.25">
      <c r="A202" s="4">
        <v>201</v>
      </c>
      <c r="B202" s="4" t="s">
        <v>52</v>
      </c>
      <c r="C202" s="4" t="s">
        <v>1175</v>
      </c>
      <c r="D202" s="4" t="s">
        <v>69</v>
      </c>
      <c r="E202" s="4" t="s">
        <v>839</v>
      </c>
      <c r="F202" s="4">
        <v>30182281</v>
      </c>
      <c r="G202" s="4"/>
      <c r="H202" s="4"/>
      <c r="I202" s="4"/>
      <c r="J202" s="4" t="s">
        <v>1176</v>
      </c>
      <c r="K202" s="4"/>
      <c r="L202" s="4"/>
      <c r="M202" s="4"/>
      <c r="N202" s="4"/>
      <c r="O202" s="4" t="s">
        <v>1177</v>
      </c>
      <c r="P202" s="4" t="s">
        <v>65</v>
      </c>
      <c r="Q202" s="4" t="s">
        <v>66</v>
      </c>
      <c r="R202" s="13">
        <v>3.333333333333333</v>
      </c>
      <c r="S202" s="4" t="s">
        <v>1178</v>
      </c>
      <c r="T202" s="5"/>
      <c r="U202" s="5"/>
      <c r="V202" s="5"/>
      <c r="W202" s="5"/>
      <c r="X202" s="5"/>
      <c r="Y202" s="5"/>
      <c r="Z202" s="5"/>
      <c r="AA202" s="5"/>
      <c r="AB202" s="10"/>
      <c r="AC202" s="11"/>
      <c r="AD202" s="6" t="str">
        <f t="shared" si="6"/>
        <v/>
      </c>
      <c r="AE202" s="6" t="str">
        <f t="shared" si="7"/>
        <v/>
      </c>
    </row>
    <row r="203" spans="1:31" x14ac:dyDescent="0.25">
      <c r="A203" s="4">
        <v>202</v>
      </c>
      <c r="B203" s="4" t="s">
        <v>1179</v>
      </c>
      <c r="C203" s="4" t="s">
        <v>1180</v>
      </c>
      <c r="D203" s="4" t="s">
        <v>153</v>
      </c>
      <c r="E203" s="4" t="s">
        <v>1181</v>
      </c>
      <c r="F203" s="4">
        <v>30181300</v>
      </c>
      <c r="G203" s="4">
        <v>30183731</v>
      </c>
      <c r="H203" s="4"/>
      <c r="I203" s="4"/>
      <c r="J203" s="4" t="s">
        <v>103</v>
      </c>
      <c r="K203" s="4"/>
      <c r="L203" s="4"/>
      <c r="M203" s="4"/>
      <c r="N203" s="4"/>
      <c r="O203" s="4" t="s">
        <v>1182</v>
      </c>
      <c r="P203" s="4" t="s">
        <v>65</v>
      </c>
      <c r="Q203" s="4" t="s">
        <v>1183</v>
      </c>
      <c r="R203" s="13">
        <v>120</v>
      </c>
      <c r="S203" s="4" t="s">
        <v>193</v>
      </c>
      <c r="T203" s="5"/>
      <c r="U203" s="5"/>
      <c r="V203" s="5"/>
      <c r="W203" s="5"/>
      <c r="X203" s="5"/>
      <c r="Y203" s="5"/>
      <c r="Z203" s="5"/>
      <c r="AA203" s="5"/>
      <c r="AB203" s="10"/>
      <c r="AC203" s="11"/>
      <c r="AD203" s="6" t="str">
        <f t="shared" si="6"/>
        <v/>
      </c>
      <c r="AE203" s="6" t="str">
        <f t="shared" si="7"/>
        <v/>
      </c>
    </row>
    <row r="204" spans="1:31" x14ac:dyDescent="0.25">
      <c r="A204" s="4">
        <v>203</v>
      </c>
      <c r="B204" s="4" t="s">
        <v>1184</v>
      </c>
      <c r="C204" s="4" t="s">
        <v>1185</v>
      </c>
      <c r="D204" s="4" t="s">
        <v>69</v>
      </c>
      <c r="E204" s="4" t="s">
        <v>1186</v>
      </c>
      <c r="F204" s="4">
        <v>30181010</v>
      </c>
      <c r="G204" s="4"/>
      <c r="H204" s="4"/>
      <c r="I204" s="4"/>
      <c r="J204" s="4" t="s">
        <v>695</v>
      </c>
      <c r="K204" s="4"/>
      <c r="L204" s="4"/>
      <c r="M204" s="4"/>
      <c r="N204" s="4"/>
      <c r="O204" s="4" t="s">
        <v>1187</v>
      </c>
      <c r="P204" s="4" t="s">
        <v>40</v>
      </c>
      <c r="Q204" s="4" t="s">
        <v>697</v>
      </c>
      <c r="R204" s="13">
        <v>1.333333333333333</v>
      </c>
      <c r="S204" s="4" t="s">
        <v>698</v>
      </c>
      <c r="T204" s="5"/>
      <c r="U204" s="5"/>
      <c r="V204" s="5"/>
      <c r="W204" s="5"/>
      <c r="X204" s="5"/>
      <c r="Y204" s="5"/>
      <c r="Z204" s="5"/>
      <c r="AA204" s="5"/>
      <c r="AB204" s="10"/>
      <c r="AC204" s="11"/>
      <c r="AD204" s="6" t="str">
        <f t="shared" si="6"/>
        <v/>
      </c>
      <c r="AE204" s="6" t="str">
        <f t="shared" si="7"/>
        <v/>
      </c>
    </row>
    <row r="205" spans="1:31" x14ac:dyDescent="0.25">
      <c r="A205" s="4">
        <v>204</v>
      </c>
      <c r="B205" s="4" t="s">
        <v>1188</v>
      </c>
      <c r="C205" s="4" t="s">
        <v>1189</v>
      </c>
      <c r="D205" s="4" t="s">
        <v>1190</v>
      </c>
      <c r="E205" s="4" t="s">
        <v>1191</v>
      </c>
      <c r="F205" s="4">
        <v>30180184</v>
      </c>
      <c r="G205" s="4"/>
      <c r="H205" s="4"/>
      <c r="I205" s="4"/>
      <c r="J205" s="4" t="s">
        <v>1192</v>
      </c>
      <c r="K205" s="4"/>
      <c r="L205" s="4"/>
      <c r="M205" s="4"/>
      <c r="N205" s="4"/>
      <c r="O205" s="4" t="s">
        <v>1193</v>
      </c>
      <c r="P205" s="4" t="s">
        <v>40</v>
      </c>
      <c r="Q205" s="4" t="s">
        <v>773</v>
      </c>
      <c r="R205" s="13">
        <v>8</v>
      </c>
      <c r="S205" s="4" t="s">
        <v>1194</v>
      </c>
      <c r="T205" s="5"/>
      <c r="U205" s="5"/>
      <c r="V205" s="5"/>
      <c r="W205" s="5"/>
      <c r="X205" s="5"/>
      <c r="Y205" s="5"/>
      <c r="Z205" s="5"/>
      <c r="AA205" s="5"/>
      <c r="AB205" s="10"/>
      <c r="AC205" s="11"/>
      <c r="AD205" s="6" t="str">
        <f t="shared" si="6"/>
        <v/>
      </c>
      <c r="AE205" s="6" t="str">
        <f t="shared" si="7"/>
        <v/>
      </c>
    </row>
    <row r="206" spans="1:31" x14ac:dyDescent="0.25">
      <c r="A206" s="4">
        <v>205</v>
      </c>
      <c r="B206" s="4" t="s">
        <v>1195</v>
      </c>
      <c r="C206" s="4" t="s">
        <v>1196</v>
      </c>
      <c r="D206" s="4"/>
      <c r="E206" s="4"/>
      <c r="F206" s="4">
        <v>30176759</v>
      </c>
      <c r="G206" s="4"/>
      <c r="H206" s="4"/>
      <c r="I206" s="4"/>
      <c r="J206" s="4" t="s">
        <v>133</v>
      </c>
      <c r="K206" s="4"/>
      <c r="L206" s="4"/>
      <c r="M206" s="4"/>
      <c r="N206" s="4"/>
      <c r="O206" s="4" t="s">
        <v>1197</v>
      </c>
      <c r="P206" s="4" t="s">
        <v>40</v>
      </c>
      <c r="Q206" s="4" t="s">
        <v>135</v>
      </c>
      <c r="R206" s="13">
        <v>24.666666666666671</v>
      </c>
      <c r="S206" s="4" t="s">
        <v>1034</v>
      </c>
      <c r="T206" s="5"/>
      <c r="U206" s="5"/>
      <c r="V206" s="5"/>
      <c r="W206" s="5"/>
      <c r="X206" s="5"/>
      <c r="Y206" s="5"/>
      <c r="Z206" s="5"/>
      <c r="AA206" s="5"/>
      <c r="AB206" s="10"/>
      <c r="AC206" s="11"/>
      <c r="AD206" s="6" t="str">
        <f t="shared" si="6"/>
        <v/>
      </c>
      <c r="AE206" s="6" t="str">
        <f t="shared" si="7"/>
        <v/>
      </c>
    </row>
    <row r="207" spans="1:31" x14ac:dyDescent="0.25">
      <c r="A207" s="4">
        <v>206</v>
      </c>
      <c r="B207" s="4" t="s">
        <v>802</v>
      </c>
      <c r="C207" s="4" t="s">
        <v>1198</v>
      </c>
      <c r="D207" s="4" t="s">
        <v>201</v>
      </c>
      <c r="E207" s="4" t="s">
        <v>1199</v>
      </c>
      <c r="F207" s="4">
        <v>30176744</v>
      </c>
      <c r="G207" s="4"/>
      <c r="H207" s="4"/>
      <c r="I207" s="4"/>
      <c r="J207" s="4" t="s">
        <v>1200</v>
      </c>
      <c r="K207" s="4"/>
      <c r="L207" s="4"/>
      <c r="M207" s="4"/>
      <c r="N207" s="4"/>
      <c r="O207" s="4" t="s">
        <v>1201</v>
      </c>
      <c r="P207" s="4" t="s">
        <v>65</v>
      </c>
      <c r="Q207" s="4" t="s">
        <v>198</v>
      </c>
      <c r="R207" s="13">
        <v>20</v>
      </c>
      <c r="S207" s="4" t="s">
        <v>1202</v>
      </c>
      <c r="T207" s="5"/>
      <c r="U207" s="5"/>
      <c r="V207" s="5"/>
      <c r="W207" s="5"/>
      <c r="X207" s="5"/>
      <c r="Y207" s="5"/>
      <c r="Z207" s="5"/>
      <c r="AA207" s="5"/>
      <c r="AB207" s="10"/>
      <c r="AC207" s="11"/>
      <c r="AD207" s="6" t="str">
        <f t="shared" si="6"/>
        <v/>
      </c>
      <c r="AE207" s="6" t="str">
        <f t="shared" si="7"/>
        <v/>
      </c>
    </row>
    <row r="208" spans="1:31" x14ac:dyDescent="0.25">
      <c r="A208" s="4">
        <v>207</v>
      </c>
      <c r="B208" s="4" t="s">
        <v>1203</v>
      </c>
      <c r="C208" s="4" t="s">
        <v>174</v>
      </c>
      <c r="D208" s="4"/>
      <c r="E208" s="4"/>
      <c r="F208" s="4">
        <v>30174934</v>
      </c>
      <c r="G208" s="4"/>
      <c r="H208" s="4"/>
      <c r="I208" s="4"/>
      <c r="J208" s="4" t="s">
        <v>392</v>
      </c>
      <c r="K208" s="4"/>
      <c r="L208" s="4"/>
      <c r="M208" s="4"/>
      <c r="N208" s="4"/>
      <c r="O208" s="4" t="s">
        <v>1204</v>
      </c>
      <c r="P208" s="4" t="s">
        <v>40</v>
      </c>
      <c r="Q208" s="4" t="s">
        <v>1205</v>
      </c>
      <c r="R208" s="13">
        <v>4</v>
      </c>
      <c r="S208" s="4" t="s">
        <v>395</v>
      </c>
      <c r="T208" s="5"/>
      <c r="U208" s="5"/>
      <c r="V208" s="5"/>
      <c r="W208" s="5"/>
      <c r="X208" s="5"/>
      <c r="Y208" s="5"/>
      <c r="Z208" s="5"/>
      <c r="AA208" s="5"/>
      <c r="AB208" s="10"/>
      <c r="AC208" s="11"/>
      <c r="AD208" s="6" t="str">
        <f t="shared" si="6"/>
        <v/>
      </c>
      <c r="AE208" s="6" t="str">
        <f t="shared" si="7"/>
        <v/>
      </c>
    </row>
    <row r="209" spans="1:31" x14ac:dyDescent="0.25">
      <c r="A209" s="4">
        <v>208</v>
      </c>
      <c r="B209" s="4" t="s">
        <v>1206</v>
      </c>
      <c r="C209" s="4" t="s">
        <v>1207</v>
      </c>
      <c r="D209" s="4" t="s">
        <v>201</v>
      </c>
      <c r="E209" s="4" t="s">
        <v>1208</v>
      </c>
      <c r="F209" s="4">
        <v>30173760</v>
      </c>
      <c r="G209" s="4"/>
      <c r="H209" s="4"/>
      <c r="I209" s="4"/>
      <c r="J209" s="4" t="s">
        <v>1209</v>
      </c>
      <c r="K209" s="4"/>
      <c r="L209" s="4"/>
      <c r="M209" s="4"/>
      <c r="N209" s="4"/>
      <c r="O209" s="4" t="s">
        <v>1210</v>
      </c>
      <c r="P209" s="4" t="s">
        <v>40</v>
      </c>
      <c r="Q209" s="4" t="s">
        <v>1211</v>
      </c>
      <c r="R209" s="13">
        <v>46.333333333333343</v>
      </c>
      <c r="S209" s="4" t="s">
        <v>1212</v>
      </c>
      <c r="T209" s="5"/>
      <c r="U209" s="5"/>
      <c r="V209" s="5"/>
      <c r="W209" s="5"/>
      <c r="X209" s="5"/>
      <c r="Y209" s="5"/>
      <c r="Z209" s="5"/>
      <c r="AA209" s="5"/>
      <c r="AB209" s="10"/>
      <c r="AC209" s="11"/>
      <c r="AD209" s="6" t="str">
        <f t="shared" si="6"/>
        <v/>
      </c>
      <c r="AE209" s="6" t="str">
        <f t="shared" si="7"/>
        <v/>
      </c>
    </row>
    <row r="210" spans="1:31" x14ac:dyDescent="0.25">
      <c r="A210" s="4">
        <v>209</v>
      </c>
      <c r="B210" s="4" t="s">
        <v>1213</v>
      </c>
      <c r="C210" s="4" t="s">
        <v>1214</v>
      </c>
      <c r="D210" s="4" t="s">
        <v>69</v>
      </c>
      <c r="E210" s="4" t="s">
        <v>1215</v>
      </c>
      <c r="F210" s="4">
        <v>30168348</v>
      </c>
      <c r="G210" s="4"/>
      <c r="H210" s="4"/>
      <c r="I210" s="4"/>
      <c r="J210" s="4" t="s">
        <v>1216</v>
      </c>
      <c r="K210" s="4"/>
      <c r="L210" s="4"/>
      <c r="M210" s="4"/>
      <c r="N210" s="4"/>
      <c r="O210" s="4" t="s">
        <v>1217</v>
      </c>
      <c r="P210" s="4" t="s">
        <v>40</v>
      </c>
      <c r="Q210" s="4" t="s">
        <v>773</v>
      </c>
      <c r="R210" s="13">
        <v>115.6666666666667</v>
      </c>
      <c r="S210" s="4" t="s">
        <v>1218</v>
      </c>
      <c r="T210" s="5"/>
      <c r="U210" s="5"/>
      <c r="V210" s="5"/>
      <c r="W210" s="5"/>
      <c r="X210" s="5"/>
      <c r="Y210" s="5"/>
      <c r="Z210" s="5"/>
      <c r="AA210" s="5"/>
      <c r="AB210" s="10"/>
      <c r="AC210" s="11"/>
      <c r="AD210" s="6" t="str">
        <f t="shared" si="6"/>
        <v/>
      </c>
      <c r="AE210" s="6" t="str">
        <f t="shared" si="7"/>
        <v/>
      </c>
    </row>
    <row r="211" spans="1:31" x14ac:dyDescent="0.25">
      <c r="A211" s="4">
        <v>210</v>
      </c>
      <c r="B211" s="4" t="s">
        <v>1219</v>
      </c>
      <c r="C211" s="4" t="s">
        <v>1220</v>
      </c>
      <c r="D211" s="4" t="s">
        <v>287</v>
      </c>
      <c r="E211" s="4" t="s">
        <v>1215</v>
      </c>
      <c r="F211" s="4">
        <v>30167031</v>
      </c>
      <c r="G211" s="4"/>
      <c r="H211" s="4"/>
      <c r="I211" s="4"/>
      <c r="J211" s="4" t="s">
        <v>1216</v>
      </c>
      <c r="K211" s="4"/>
      <c r="L211" s="4"/>
      <c r="M211" s="4"/>
      <c r="N211" s="4"/>
      <c r="O211" s="4" t="s">
        <v>1221</v>
      </c>
      <c r="P211" s="4" t="s">
        <v>49</v>
      </c>
      <c r="Q211" s="4" t="s">
        <v>1222</v>
      </c>
      <c r="R211" s="13">
        <v>480</v>
      </c>
      <c r="S211" s="4" t="s">
        <v>1218</v>
      </c>
      <c r="T211" s="5"/>
      <c r="U211" s="5"/>
      <c r="V211" s="5"/>
      <c r="W211" s="5"/>
      <c r="X211" s="5"/>
      <c r="Y211" s="5"/>
      <c r="Z211" s="5"/>
      <c r="AA211" s="5"/>
      <c r="AB211" s="10"/>
      <c r="AC211" s="11"/>
      <c r="AD211" s="6" t="str">
        <f t="shared" si="6"/>
        <v/>
      </c>
      <c r="AE211" s="6" t="str">
        <f t="shared" si="7"/>
        <v/>
      </c>
    </row>
    <row r="212" spans="1:31" x14ac:dyDescent="0.25">
      <c r="A212" s="4">
        <v>211</v>
      </c>
      <c r="B212" s="4" t="s">
        <v>1223</v>
      </c>
      <c r="C212" s="4" t="s">
        <v>1224</v>
      </c>
      <c r="D212" s="4" t="s">
        <v>201</v>
      </c>
      <c r="E212" s="4" t="s">
        <v>1225</v>
      </c>
      <c r="F212" s="4">
        <v>30166404</v>
      </c>
      <c r="G212" s="4"/>
      <c r="H212" s="4"/>
      <c r="I212" s="4"/>
      <c r="J212" s="4" t="s">
        <v>166</v>
      </c>
      <c r="K212" s="4"/>
      <c r="L212" s="4"/>
      <c r="M212" s="4"/>
      <c r="N212" s="4"/>
      <c r="O212" s="4" t="s">
        <v>1226</v>
      </c>
      <c r="P212" s="4" t="s">
        <v>1227</v>
      </c>
      <c r="Q212" s="4" t="s">
        <v>157</v>
      </c>
      <c r="R212" s="13">
        <v>22.666666666666671</v>
      </c>
      <c r="S212" s="4" t="s">
        <v>169</v>
      </c>
      <c r="T212" s="5"/>
      <c r="U212" s="5"/>
      <c r="V212" s="5"/>
      <c r="W212" s="5"/>
      <c r="X212" s="5"/>
      <c r="Y212" s="5"/>
      <c r="Z212" s="5"/>
      <c r="AA212" s="5"/>
      <c r="AB212" s="10"/>
      <c r="AC212" s="11"/>
      <c r="AD212" s="6" t="str">
        <f t="shared" si="6"/>
        <v/>
      </c>
      <c r="AE212" s="6" t="str">
        <f t="shared" si="7"/>
        <v/>
      </c>
    </row>
    <row r="213" spans="1:31" x14ac:dyDescent="0.25">
      <c r="A213" s="4">
        <v>212</v>
      </c>
      <c r="B213" s="4" t="s">
        <v>52</v>
      </c>
      <c r="C213" s="4" t="s">
        <v>1228</v>
      </c>
      <c r="D213" s="4" t="s">
        <v>201</v>
      </c>
      <c r="E213" s="4" t="s">
        <v>1229</v>
      </c>
      <c r="F213" s="4">
        <v>30163663</v>
      </c>
      <c r="G213" s="4"/>
      <c r="H213" s="4"/>
      <c r="I213" s="4"/>
      <c r="J213" s="4" t="s">
        <v>603</v>
      </c>
      <c r="K213" s="4"/>
      <c r="L213" s="4"/>
      <c r="M213" s="4"/>
      <c r="N213" s="4"/>
      <c r="O213" s="4" t="s">
        <v>1230</v>
      </c>
      <c r="P213" s="4" t="s">
        <v>1227</v>
      </c>
      <c r="Q213" s="4" t="s">
        <v>322</v>
      </c>
      <c r="R213" s="13">
        <v>2</v>
      </c>
      <c r="S213" s="4" t="s">
        <v>605</v>
      </c>
      <c r="T213" s="5"/>
      <c r="U213" s="5"/>
      <c r="V213" s="5"/>
      <c r="W213" s="5"/>
      <c r="X213" s="5"/>
      <c r="Y213" s="5"/>
      <c r="Z213" s="5"/>
      <c r="AA213" s="5"/>
      <c r="AB213" s="10"/>
      <c r="AC213" s="11"/>
      <c r="AD213" s="6" t="str">
        <f t="shared" si="6"/>
        <v/>
      </c>
      <c r="AE213" s="6" t="str">
        <f t="shared" si="7"/>
        <v/>
      </c>
    </row>
    <row r="214" spans="1:31" x14ac:dyDescent="0.25">
      <c r="A214" s="4">
        <v>213</v>
      </c>
      <c r="B214" s="4" t="s">
        <v>52</v>
      </c>
      <c r="C214" s="4" t="s">
        <v>1231</v>
      </c>
      <c r="D214" s="4" t="s">
        <v>201</v>
      </c>
      <c r="E214" s="4" t="s">
        <v>1232</v>
      </c>
      <c r="F214" s="4">
        <v>30163661</v>
      </c>
      <c r="G214" s="4"/>
      <c r="H214" s="4"/>
      <c r="I214" s="4"/>
      <c r="J214" s="4" t="s">
        <v>603</v>
      </c>
      <c r="K214" s="4"/>
      <c r="L214" s="4"/>
      <c r="M214" s="4"/>
      <c r="N214" s="4"/>
      <c r="O214" s="4" t="s">
        <v>1233</v>
      </c>
      <c r="P214" s="4" t="s">
        <v>1227</v>
      </c>
      <c r="Q214" s="4" t="s">
        <v>1234</v>
      </c>
      <c r="R214" s="13">
        <v>1</v>
      </c>
      <c r="S214" s="4" t="s">
        <v>605</v>
      </c>
      <c r="T214" s="5"/>
      <c r="U214" s="5"/>
      <c r="V214" s="5"/>
      <c r="W214" s="5"/>
      <c r="X214" s="5"/>
      <c r="Y214" s="5"/>
      <c r="Z214" s="5"/>
      <c r="AA214" s="5"/>
      <c r="AB214" s="10"/>
      <c r="AC214" s="11"/>
      <c r="AD214" s="6" t="str">
        <f t="shared" si="6"/>
        <v/>
      </c>
      <c r="AE214" s="6" t="str">
        <f t="shared" si="7"/>
        <v/>
      </c>
    </row>
    <row r="215" spans="1:31" x14ac:dyDescent="0.25">
      <c r="A215" s="4">
        <v>214</v>
      </c>
      <c r="B215" s="4" t="s">
        <v>767</v>
      </c>
      <c r="C215" s="4" t="s">
        <v>1235</v>
      </c>
      <c r="D215" s="4"/>
      <c r="E215" s="4" t="s">
        <v>1235</v>
      </c>
      <c r="F215" s="4">
        <v>30156033</v>
      </c>
      <c r="G215" s="4"/>
      <c r="H215" s="4"/>
      <c r="I215" s="4"/>
      <c r="J215" s="4" t="s">
        <v>103</v>
      </c>
      <c r="K215" s="4"/>
      <c r="L215" s="4"/>
      <c r="M215" s="4"/>
      <c r="N215" s="4"/>
      <c r="O215" s="4" t="s">
        <v>1236</v>
      </c>
      <c r="P215" s="4" t="s">
        <v>112</v>
      </c>
      <c r="Q215" s="4" t="s">
        <v>433</v>
      </c>
      <c r="R215" s="13">
        <v>8.3333333333333339</v>
      </c>
      <c r="S215" s="4" t="s">
        <v>193</v>
      </c>
      <c r="T215" s="5"/>
      <c r="U215" s="5"/>
      <c r="V215" s="5"/>
      <c r="W215" s="5"/>
      <c r="X215" s="5"/>
      <c r="Y215" s="5"/>
      <c r="Z215" s="5"/>
      <c r="AA215" s="5"/>
      <c r="AB215" s="10"/>
      <c r="AC215" s="11"/>
      <c r="AD215" s="6" t="str">
        <f t="shared" si="6"/>
        <v/>
      </c>
      <c r="AE215" s="6" t="str">
        <f t="shared" si="7"/>
        <v/>
      </c>
    </row>
    <row r="216" spans="1:31" x14ac:dyDescent="0.25">
      <c r="A216" s="4">
        <v>215</v>
      </c>
      <c r="B216" s="4" t="s">
        <v>1237</v>
      </c>
      <c r="C216" s="4" t="s">
        <v>160</v>
      </c>
      <c r="D216" s="4"/>
      <c r="E216" s="4" t="s">
        <v>1238</v>
      </c>
      <c r="F216" s="4">
        <v>30154842</v>
      </c>
      <c r="G216" s="4">
        <v>30183328</v>
      </c>
      <c r="H216" s="4"/>
      <c r="I216" s="4"/>
      <c r="J216" s="4" t="s">
        <v>1239</v>
      </c>
      <c r="K216" s="4"/>
      <c r="L216" s="4"/>
      <c r="M216" s="4"/>
      <c r="N216" s="4"/>
      <c r="O216" s="4" t="s">
        <v>1240</v>
      </c>
      <c r="P216" s="4" t="s">
        <v>40</v>
      </c>
      <c r="Q216" s="4" t="s">
        <v>198</v>
      </c>
      <c r="R216" s="13">
        <v>4.666666666666667</v>
      </c>
      <c r="S216" s="4" t="s">
        <v>1241</v>
      </c>
      <c r="T216" s="5"/>
      <c r="U216" s="5"/>
      <c r="V216" s="5"/>
      <c r="W216" s="5"/>
      <c r="X216" s="5"/>
      <c r="Y216" s="5"/>
      <c r="Z216" s="5"/>
      <c r="AA216" s="5"/>
      <c r="AB216" s="10"/>
      <c r="AC216" s="11"/>
      <c r="AD216" s="6" t="str">
        <f t="shared" si="6"/>
        <v/>
      </c>
      <c r="AE216" s="6" t="str">
        <f t="shared" si="7"/>
        <v/>
      </c>
    </row>
    <row r="217" spans="1:31" x14ac:dyDescent="0.25">
      <c r="A217" s="4">
        <v>216</v>
      </c>
      <c r="B217" s="4" t="s">
        <v>1242</v>
      </c>
      <c r="C217" s="4" t="s">
        <v>1243</v>
      </c>
      <c r="D217" s="4" t="s">
        <v>201</v>
      </c>
      <c r="E217" s="4" t="s">
        <v>1244</v>
      </c>
      <c r="F217" s="4">
        <v>30143911</v>
      </c>
      <c r="G217" s="4"/>
      <c r="H217" s="4"/>
      <c r="I217" s="4"/>
      <c r="J217" s="4" t="s">
        <v>1245</v>
      </c>
      <c r="K217" s="4"/>
      <c r="L217" s="4"/>
      <c r="M217" s="4"/>
      <c r="N217" s="4"/>
      <c r="O217" s="4" t="s">
        <v>1246</v>
      </c>
      <c r="P217" s="4" t="s">
        <v>49</v>
      </c>
      <c r="Q217" s="4" t="s">
        <v>1222</v>
      </c>
      <c r="R217" s="13">
        <v>0.66666666666666663</v>
      </c>
      <c r="S217" s="4" t="s">
        <v>1247</v>
      </c>
      <c r="T217" s="5"/>
      <c r="U217" s="5"/>
      <c r="V217" s="5"/>
      <c r="W217" s="5"/>
      <c r="X217" s="5"/>
      <c r="Y217" s="5"/>
      <c r="Z217" s="5"/>
      <c r="AA217" s="5"/>
      <c r="AB217" s="10"/>
      <c r="AC217" s="11"/>
      <c r="AD217" s="6" t="str">
        <f t="shared" si="6"/>
        <v/>
      </c>
      <c r="AE217" s="6" t="str">
        <f t="shared" si="7"/>
        <v/>
      </c>
    </row>
    <row r="218" spans="1:31" x14ac:dyDescent="0.25">
      <c r="A218" s="4">
        <v>217</v>
      </c>
      <c r="B218" s="4" t="s">
        <v>1248</v>
      </c>
      <c r="C218" s="4" t="s">
        <v>1249</v>
      </c>
      <c r="D218" s="4"/>
      <c r="E218" s="4" t="s">
        <v>1250</v>
      </c>
      <c r="F218" s="4">
        <v>30140027</v>
      </c>
      <c r="G218" s="4"/>
      <c r="H218" s="4"/>
      <c r="I218" s="4"/>
      <c r="J218" s="4" t="s">
        <v>38</v>
      </c>
      <c r="K218" s="4"/>
      <c r="L218" s="4"/>
      <c r="M218" s="4"/>
      <c r="N218" s="4"/>
      <c r="O218" s="4" t="s">
        <v>1251</v>
      </c>
      <c r="P218" s="4" t="s">
        <v>73</v>
      </c>
      <c r="Q218" s="4" t="s">
        <v>141</v>
      </c>
      <c r="R218" s="13">
        <v>12</v>
      </c>
      <c r="S218" s="4" t="s">
        <v>42</v>
      </c>
      <c r="T218" s="5"/>
      <c r="U218" s="5"/>
      <c r="V218" s="5"/>
      <c r="W218" s="5"/>
      <c r="X218" s="5"/>
      <c r="Y218" s="5"/>
      <c r="Z218" s="5"/>
      <c r="AA218" s="5"/>
      <c r="AB218" s="10"/>
      <c r="AC218" s="11"/>
      <c r="AD218" s="6" t="str">
        <f t="shared" si="6"/>
        <v/>
      </c>
      <c r="AE218" s="6" t="str">
        <f t="shared" si="7"/>
        <v/>
      </c>
    </row>
    <row r="219" spans="1:31" x14ac:dyDescent="0.25">
      <c r="A219" s="4">
        <v>218</v>
      </c>
      <c r="B219" s="4" t="s">
        <v>1252</v>
      </c>
      <c r="C219" s="4" t="s">
        <v>1253</v>
      </c>
      <c r="D219" s="4" t="s">
        <v>201</v>
      </c>
      <c r="E219" s="4" t="s">
        <v>1254</v>
      </c>
      <c r="F219" s="4">
        <v>30139909</v>
      </c>
      <c r="G219" s="4"/>
      <c r="H219" s="4"/>
      <c r="I219" s="4"/>
      <c r="J219" s="4" t="s">
        <v>430</v>
      </c>
      <c r="K219" s="4"/>
      <c r="L219" s="4"/>
      <c r="M219" s="4"/>
      <c r="N219" s="4"/>
      <c r="O219" s="4" t="s">
        <v>1255</v>
      </c>
      <c r="P219" s="4" t="s">
        <v>1227</v>
      </c>
      <c r="Q219" s="4" t="s">
        <v>1256</v>
      </c>
      <c r="R219" s="13">
        <v>0.66666666666666663</v>
      </c>
      <c r="S219" s="4" t="s">
        <v>434</v>
      </c>
      <c r="T219" s="5"/>
      <c r="U219" s="5"/>
      <c r="V219" s="5"/>
      <c r="W219" s="5"/>
      <c r="X219" s="5"/>
      <c r="Y219" s="5"/>
      <c r="Z219" s="5"/>
      <c r="AA219" s="5"/>
      <c r="AB219" s="10"/>
      <c r="AC219" s="11"/>
      <c r="AD219" s="6" t="str">
        <f t="shared" si="6"/>
        <v/>
      </c>
      <c r="AE219" s="6" t="str">
        <f t="shared" si="7"/>
        <v/>
      </c>
    </row>
    <row r="220" spans="1:31" x14ac:dyDescent="0.25">
      <c r="A220" s="4">
        <v>219</v>
      </c>
      <c r="B220" s="4" t="s">
        <v>1257</v>
      </c>
      <c r="C220" s="4" t="s">
        <v>174</v>
      </c>
      <c r="D220" s="4"/>
      <c r="E220" s="4" t="s">
        <v>1258</v>
      </c>
      <c r="F220" s="4">
        <v>30139527</v>
      </c>
      <c r="G220" s="4"/>
      <c r="H220" s="4"/>
      <c r="I220" s="4"/>
      <c r="J220" s="4" t="s">
        <v>1259</v>
      </c>
      <c r="K220" s="4"/>
      <c r="L220" s="4"/>
      <c r="M220" s="4"/>
      <c r="N220" s="4"/>
      <c r="O220" s="4" t="s">
        <v>1260</v>
      </c>
      <c r="P220" s="4" t="s">
        <v>40</v>
      </c>
      <c r="Q220" s="4" t="s">
        <v>1261</v>
      </c>
      <c r="R220" s="13">
        <v>3.333333333333333</v>
      </c>
      <c r="S220" s="4" t="s">
        <v>1262</v>
      </c>
      <c r="T220" s="5"/>
      <c r="U220" s="5"/>
      <c r="V220" s="5"/>
      <c r="W220" s="5"/>
      <c r="X220" s="5"/>
      <c r="Y220" s="5"/>
      <c r="Z220" s="5"/>
      <c r="AA220" s="5"/>
      <c r="AB220" s="10"/>
      <c r="AC220" s="11"/>
      <c r="AD220" s="6" t="str">
        <f t="shared" si="6"/>
        <v/>
      </c>
      <c r="AE220" s="6" t="str">
        <f t="shared" si="7"/>
        <v/>
      </c>
    </row>
    <row r="221" spans="1:31" x14ac:dyDescent="0.25">
      <c r="A221" s="4">
        <v>220</v>
      </c>
      <c r="B221" s="4" t="s">
        <v>1263</v>
      </c>
      <c r="C221" s="4" t="s">
        <v>1009</v>
      </c>
      <c r="D221" s="4" t="s">
        <v>184</v>
      </c>
      <c r="E221" s="4" t="s">
        <v>1012</v>
      </c>
      <c r="F221" s="4">
        <v>30139124</v>
      </c>
      <c r="G221" s="4"/>
      <c r="H221" s="4"/>
      <c r="I221" s="4"/>
      <c r="J221" s="4" t="s">
        <v>95</v>
      </c>
      <c r="K221" s="4"/>
      <c r="L221" s="4"/>
      <c r="M221" s="4"/>
      <c r="N221" s="4"/>
      <c r="O221" s="4" t="s">
        <v>1264</v>
      </c>
      <c r="P221" s="4" t="s">
        <v>1265</v>
      </c>
      <c r="Q221" s="4" t="s">
        <v>1266</v>
      </c>
      <c r="R221" s="13">
        <v>150</v>
      </c>
      <c r="S221" s="4" t="s">
        <v>1267</v>
      </c>
      <c r="T221" s="5"/>
      <c r="U221" s="5"/>
      <c r="V221" s="5"/>
      <c r="W221" s="5"/>
      <c r="X221" s="5"/>
      <c r="Y221" s="5"/>
      <c r="Z221" s="5"/>
      <c r="AA221" s="5"/>
      <c r="AB221" s="10"/>
      <c r="AC221" s="11"/>
      <c r="AD221" s="6" t="str">
        <f t="shared" si="6"/>
        <v/>
      </c>
      <c r="AE221" s="6" t="str">
        <f t="shared" si="7"/>
        <v/>
      </c>
    </row>
    <row r="222" spans="1:31" x14ac:dyDescent="0.25">
      <c r="A222" s="4">
        <v>221</v>
      </c>
      <c r="B222" s="4" t="s">
        <v>52</v>
      </c>
      <c r="C222" s="4" t="s">
        <v>1268</v>
      </c>
      <c r="D222" s="4" t="s">
        <v>201</v>
      </c>
      <c r="E222" s="4" t="s">
        <v>1269</v>
      </c>
      <c r="F222" s="4">
        <v>30137824</v>
      </c>
      <c r="G222" s="4"/>
      <c r="H222" s="4"/>
      <c r="I222" s="4"/>
      <c r="J222" s="4" t="s">
        <v>603</v>
      </c>
      <c r="K222" s="4"/>
      <c r="L222" s="4"/>
      <c r="M222" s="4"/>
      <c r="N222" s="4"/>
      <c r="O222" s="4" t="s">
        <v>1270</v>
      </c>
      <c r="P222" s="4" t="s">
        <v>65</v>
      </c>
      <c r="Q222" s="4" t="s">
        <v>1271</v>
      </c>
      <c r="R222" s="13">
        <v>1.666666666666667</v>
      </c>
      <c r="S222" s="4" t="s">
        <v>605</v>
      </c>
      <c r="T222" s="5"/>
      <c r="U222" s="5"/>
      <c r="V222" s="5"/>
      <c r="W222" s="5"/>
      <c r="X222" s="5"/>
      <c r="Y222" s="5"/>
      <c r="Z222" s="5"/>
      <c r="AA222" s="5"/>
      <c r="AB222" s="10"/>
      <c r="AC222" s="11"/>
      <c r="AD222" s="6" t="str">
        <f t="shared" si="6"/>
        <v/>
      </c>
      <c r="AE222" s="6" t="str">
        <f t="shared" si="7"/>
        <v/>
      </c>
    </row>
    <row r="223" spans="1:31" x14ac:dyDescent="0.25">
      <c r="A223" s="4">
        <v>222</v>
      </c>
      <c r="B223" s="4" t="s">
        <v>52</v>
      </c>
      <c r="C223" s="4" t="s">
        <v>1272</v>
      </c>
      <c r="D223" s="4" t="s">
        <v>201</v>
      </c>
      <c r="E223" s="4" t="s">
        <v>1269</v>
      </c>
      <c r="F223" s="4">
        <v>30137821</v>
      </c>
      <c r="G223" s="4"/>
      <c r="H223" s="4"/>
      <c r="I223" s="4"/>
      <c r="J223" s="4" t="s">
        <v>603</v>
      </c>
      <c r="K223" s="4"/>
      <c r="L223" s="4"/>
      <c r="M223" s="4"/>
      <c r="N223" s="4"/>
      <c r="O223" s="4" t="s">
        <v>1273</v>
      </c>
      <c r="P223" s="4" t="s">
        <v>40</v>
      </c>
      <c r="Q223" s="4" t="s">
        <v>66</v>
      </c>
      <c r="R223" s="13">
        <v>0.66666666666666663</v>
      </c>
      <c r="S223" s="4" t="s">
        <v>605</v>
      </c>
      <c r="T223" s="5"/>
      <c r="U223" s="5"/>
      <c r="V223" s="5"/>
      <c r="W223" s="5"/>
      <c r="X223" s="5"/>
      <c r="Y223" s="5"/>
      <c r="Z223" s="5"/>
      <c r="AA223" s="5"/>
      <c r="AB223" s="10"/>
      <c r="AC223" s="11"/>
      <c r="AD223" s="6" t="str">
        <f t="shared" si="6"/>
        <v/>
      </c>
      <c r="AE223" s="6" t="str">
        <f t="shared" si="7"/>
        <v/>
      </c>
    </row>
    <row r="224" spans="1:31" x14ac:dyDescent="0.25">
      <c r="A224" s="4">
        <v>223</v>
      </c>
      <c r="B224" s="4" t="s">
        <v>52</v>
      </c>
      <c r="C224" s="4" t="s">
        <v>1274</v>
      </c>
      <c r="D224" s="4" t="s">
        <v>201</v>
      </c>
      <c r="E224" s="4" t="s">
        <v>1275</v>
      </c>
      <c r="F224" s="4">
        <v>30137641</v>
      </c>
      <c r="G224" s="4"/>
      <c r="H224" s="4"/>
      <c r="I224" s="4"/>
      <c r="J224" s="4" t="s">
        <v>603</v>
      </c>
      <c r="K224" s="4"/>
      <c r="L224" s="4"/>
      <c r="M224" s="4"/>
      <c r="N224" s="4"/>
      <c r="O224" s="4" t="s">
        <v>1276</v>
      </c>
      <c r="P224" s="4" t="s">
        <v>65</v>
      </c>
      <c r="Q224" s="4" t="s">
        <v>66</v>
      </c>
      <c r="R224" s="13">
        <v>1.666666666666667</v>
      </c>
      <c r="S224" s="4" t="s">
        <v>605</v>
      </c>
      <c r="T224" s="5"/>
      <c r="U224" s="5"/>
      <c r="V224" s="5"/>
      <c r="W224" s="5"/>
      <c r="X224" s="5"/>
      <c r="Y224" s="5"/>
      <c r="Z224" s="5"/>
      <c r="AA224" s="5"/>
      <c r="AB224" s="10"/>
      <c r="AC224" s="11"/>
      <c r="AD224" s="6" t="str">
        <f t="shared" si="6"/>
        <v/>
      </c>
      <c r="AE224" s="6" t="str">
        <f t="shared" si="7"/>
        <v/>
      </c>
    </row>
    <row r="225" spans="1:31" x14ac:dyDescent="0.25">
      <c r="A225" s="4">
        <v>224</v>
      </c>
      <c r="B225" s="4" t="s">
        <v>52</v>
      </c>
      <c r="C225" s="4" t="s">
        <v>1277</v>
      </c>
      <c r="D225" s="4" t="s">
        <v>201</v>
      </c>
      <c r="E225" s="4" t="s">
        <v>1278</v>
      </c>
      <c r="F225" s="4">
        <v>30137612</v>
      </c>
      <c r="G225" s="4"/>
      <c r="H225" s="4"/>
      <c r="I225" s="4"/>
      <c r="J225" s="4" t="s">
        <v>603</v>
      </c>
      <c r="K225" s="4"/>
      <c r="L225" s="4"/>
      <c r="M225" s="4"/>
      <c r="N225" s="4"/>
      <c r="O225" s="4" t="s">
        <v>1279</v>
      </c>
      <c r="P225" s="4" t="s">
        <v>1227</v>
      </c>
      <c r="Q225" s="4" t="s">
        <v>416</v>
      </c>
      <c r="R225" s="13">
        <v>2</v>
      </c>
      <c r="S225" s="4" t="s">
        <v>605</v>
      </c>
      <c r="T225" s="5"/>
      <c r="U225" s="5"/>
      <c r="V225" s="5"/>
      <c r="W225" s="5"/>
      <c r="X225" s="5"/>
      <c r="Y225" s="5"/>
      <c r="Z225" s="5"/>
      <c r="AA225" s="5"/>
      <c r="AB225" s="10"/>
      <c r="AC225" s="11"/>
      <c r="AD225" s="6" t="str">
        <f t="shared" si="6"/>
        <v/>
      </c>
      <c r="AE225" s="6" t="str">
        <f t="shared" si="7"/>
        <v/>
      </c>
    </row>
    <row r="226" spans="1:31" x14ac:dyDescent="0.25">
      <c r="A226" s="4">
        <v>225</v>
      </c>
      <c r="B226" s="4" t="s">
        <v>52</v>
      </c>
      <c r="C226" s="4" t="s">
        <v>1280</v>
      </c>
      <c r="D226" s="4"/>
      <c r="E226" s="4" t="s">
        <v>1281</v>
      </c>
      <c r="F226" s="4">
        <v>30135996</v>
      </c>
      <c r="G226" s="4"/>
      <c r="H226" s="4"/>
      <c r="I226" s="4"/>
      <c r="J226" s="4" t="s">
        <v>1083</v>
      </c>
      <c r="K226" s="4"/>
      <c r="L226" s="4"/>
      <c r="M226" s="4"/>
      <c r="N226" s="4"/>
      <c r="O226" s="4" t="s">
        <v>1282</v>
      </c>
      <c r="P226" s="4" t="s">
        <v>65</v>
      </c>
      <c r="Q226" s="4" t="s">
        <v>1283</v>
      </c>
      <c r="R226" s="13">
        <v>6</v>
      </c>
      <c r="S226" s="4" t="s">
        <v>1086</v>
      </c>
      <c r="T226" s="5"/>
      <c r="U226" s="5"/>
      <c r="V226" s="5"/>
      <c r="W226" s="5"/>
      <c r="X226" s="5"/>
      <c r="Y226" s="5"/>
      <c r="Z226" s="5"/>
      <c r="AA226" s="5"/>
      <c r="AB226" s="10"/>
      <c r="AC226" s="11"/>
      <c r="AD226" s="6" t="str">
        <f t="shared" si="6"/>
        <v/>
      </c>
      <c r="AE226" s="6" t="str">
        <f t="shared" si="7"/>
        <v/>
      </c>
    </row>
    <row r="227" spans="1:31" x14ac:dyDescent="0.25">
      <c r="A227" s="4">
        <v>226</v>
      </c>
      <c r="B227" s="4" t="s">
        <v>1284</v>
      </c>
      <c r="C227" s="4" t="s">
        <v>1285</v>
      </c>
      <c r="D227" s="4" t="s">
        <v>78</v>
      </c>
      <c r="E227" s="4" t="s">
        <v>1286</v>
      </c>
      <c r="F227" s="4">
        <v>30135841</v>
      </c>
      <c r="G227" s="4"/>
      <c r="H227" s="4"/>
      <c r="I227" s="4"/>
      <c r="J227" s="4" t="s">
        <v>103</v>
      </c>
      <c r="K227" s="4"/>
      <c r="L227" s="4"/>
      <c r="M227" s="4"/>
      <c r="N227" s="4"/>
      <c r="O227" s="4" t="s">
        <v>1287</v>
      </c>
      <c r="P227" s="4" t="s">
        <v>1265</v>
      </c>
      <c r="Q227" s="4" t="s">
        <v>1288</v>
      </c>
      <c r="R227" s="13">
        <v>6.666666666666667</v>
      </c>
      <c r="S227" s="4" t="s">
        <v>193</v>
      </c>
      <c r="T227" s="5"/>
      <c r="U227" s="5"/>
      <c r="V227" s="5"/>
      <c r="W227" s="5"/>
      <c r="X227" s="5"/>
      <c r="Y227" s="5"/>
      <c r="Z227" s="5"/>
      <c r="AA227" s="5"/>
      <c r="AB227" s="10"/>
      <c r="AC227" s="11"/>
      <c r="AD227" s="6" t="str">
        <f t="shared" si="6"/>
        <v/>
      </c>
      <c r="AE227" s="6" t="str">
        <f t="shared" si="7"/>
        <v/>
      </c>
    </row>
    <row r="228" spans="1:31" x14ac:dyDescent="0.25">
      <c r="A228" s="4">
        <v>227</v>
      </c>
      <c r="B228" s="4" t="s">
        <v>1289</v>
      </c>
      <c r="C228" s="4" t="s">
        <v>1290</v>
      </c>
      <c r="D228" s="4" t="s">
        <v>201</v>
      </c>
      <c r="E228" s="4" t="s">
        <v>1291</v>
      </c>
      <c r="F228" s="4">
        <v>30133220</v>
      </c>
      <c r="G228" s="4"/>
      <c r="H228" s="4"/>
      <c r="I228" s="4"/>
      <c r="J228" s="4" t="s">
        <v>1292</v>
      </c>
      <c r="K228" s="4"/>
      <c r="L228" s="4"/>
      <c r="M228" s="4"/>
      <c r="N228" s="4"/>
      <c r="O228" s="4" t="s">
        <v>1293</v>
      </c>
      <c r="P228" s="4" t="s">
        <v>40</v>
      </c>
      <c r="Q228" s="4" t="s">
        <v>322</v>
      </c>
      <c r="R228" s="13">
        <v>1.333333333333333</v>
      </c>
      <c r="S228" s="4" t="s">
        <v>1294</v>
      </c>
      <c r="T228" s="5"/>
      <c r="U228" s="5"/>
      <c r="V228" s="5"/>
      <c r="W228" s="5"/>
      <c r="X228" s="5"/>
      <c r="Y228" s="5"/>
      <c r="Z228" s="5"/>
      <c r="AA228" s="5"/>
      <c r="AB228" s="10"/>
      <c r="AC228" s="11"/>
      <c r="AD228" s="6" t="str">
        <f t="shared" si="6"/>
        <v/>
      </c>
      <c r="AE228" s="6" t="str">
        <f t="shared" si="7"/>
        <v/>
      </c>
    </row>
    <row r="229" spans="1:31" x14ac:dyDescent="0.25">
      <c r="A229" s="4">
        <v>228</v>
      </c>
      <c r="B229" s="4" t="s">
        <v>1295</v>
      </c>
      <c r="C229" s="4" t="s">
        <v>811</v>
      </c>
      <c r="D229" s="4" t="s">
        <v>201</v>
      </c>
      <c r="E229" s="4" t="s">
        <v>1296</v>
      </c>
      <c r="F229" s="4">
        <v>30132894</v>
      </c>
      <c r="G229" s="4"/>
      <c r="H229" s="4"/>
      <c r="I229" s="4"/>
      <c r="J229" s="4" t="s">
        <v>1297</v>
      </c>
      <c r="K229" s="4"/>
      <c r="L229" s="4"/>
      <c r="M229" s="4"/>
      <c r="N229" s="4"/>
      <c r="O229" s="4" t="s">
        <v>1298</v>
      </c>
      <c r="P229" s="4" t="s">
        <v>40</v>
      </c>
      <c r="Q229" s="4" t="s">
        <v>543</v>
      </c>
      <c r="R229" s="13">
        <v>28.333333333333329</v>
      </c>
      <c r="S229" s="4" t="s">
        <v>1299</v>
      </c>
      <c r="T229" s="5"/>
      <c r="U229" s="5"/>
      <c r="V229" s="5"/>
      <c r="W229" s="5"/>
      <c r="X229" s="5"/>
      <c r="Y229" s="5"/>
      <c r="Z229" s="5"/>
      <c r="AA229" s="5"/>
      <c r="AB229" s="10"/>
      <c r="AC229" s="11"/>
      <c r="AD229" s="6" t="str">
        <f t="shared" si="6"/>
        <v/>
      </c>
      <c r="AE229" s="6" t="str">
        <f t="shared" si="7"/>
        <v/>
      </c>
    </row>
    <row r="230" spans="1:31" x14ac:dyDescent="0.25">
      <c r="A230" s="4">
        <v>229</v>
      </c>
      <c r="B230" s="4" t="s">
        <v>1300</v>
      </c>
      <c r="C230" s="4" t="s">
        <v>1301</v>
      </c>
      <c r="D230" s="4" t="s">
        <v>1302</v>
      </c>
      <c r="E230" s="4" t="s">
        <v>1303</v>
      </c>
      <c r="F230" s="4">
        <v>30129029</v>
      </c>
      <c r="G230" s="4"/>
      <c r="H230" s="4"/>
      <c r="I230" s="4"/>
      <c r="J230" s="4" t="s">
        <v>1304</v>
      </c>
      <c r="K230" s="4"/>
      <c r="L230" s="4"/>
      <c r="M230" s="4"/>
      <c r="N230" s="4"/>
      <c r="O230" s="4" t="s">
        <v>1305</v>
      </c>
      <c r="P230" s="4" t="s">
        <v>40</v>
      </c>
      <c r="Q230" s="4" t="s">
        <v>773</v>
      </c>
      <c r="R230" s="13">
        <v>2.666666666666667</v>
      </c>
      <c r="S230" s="4" t="s">
        <v>1306</v>
      </c>
      <c r="T230" s="5"/>
      <c r="U230" s="5"/>
      <c r="V230" s="5"/>
      <c r="W230" s="5"/>
      <c r="X230" s="5"/>
      <c r="Y230" s="5"/>
      <c r="Z230" s="5"/>
      <c r="AA230" s="5"/>
      <c r="AB230" s="10"/>
      <c r="AC230" s="11"/>
      <c r="AD230" s="6" t="str">
        <f t="shared" si="6"/>
        <v/>
      </c>
      <c r="AE230" s="6" t="str">
        <f t="shared" si="7"/>
        <v/>
      </c>
    </row>
    <row r="231" spans="1:31" x14ac:dyDescent="0.25">
      <c r="A231" s="4">
        <v>230</v>
      </c>
      <c r="B231" s="4" t="s">
        <v>1307</v>
      </c>
      <c r="C231" s="4" t="s">
        <v>811</v>
      </c>
      <c r="D231" s="4" t="s">
        <v>1308</v>
      </c>
      <c r="E231" s="4" t="s">
        <v>1309</v>
      </c>
      <c r="F231" s="4">
        <v>30128882</v>
      </c>
      <c r="G231" s="4"/>
      <c r="H231" s="4"/>
      <c r="I231" s="4"/>
      <c r="J231" s="4" t="s">
        <v>166</v>
      </c>
      <c r="K231" s="4"/>
      <c r="L231" s="4"/>
      <c r="M231" s="4"/>
      <c r="N231" s="4"/>
      <c r="O231" s="4" t="s">
        <v>1310</v>
      </c>
      <c r="P231" s="4" t="s">
        <v>40</v>
      </c>
      <c r="Q231" s="4" t="s">
        <v>833</v>
      </c>
      <c r="R231" s="13">
        <v>6.666666666666667</v>
      </c>
      <c r="S231" s="4" t="s">
        <v>169</v>
      </c>
      <c r="T231" s="5"/>
      <c r="U231" s="5"/>
      <c r="V231" s="5"/>
      <c r="W231" s="5"/>
      <c r="X231" s="5"/>
      <c r="Y231" s="5"/>
      <c r="Z231" s="5"/>
      <c r="AA231" s="5"/>
      <c r="AB231" s="10"/>
      <c r="AC231" s="11"/>
      <c r="AD231" s="6" t="str">
        <f t="shared" si="6"/>
        <v/>
      </c>
      <c r="AE231" s="6" t="str">
        <f t="shared" si="7"/>
        <v/>
      </c>
    </row>
    <row r="232" spans="1:31" x14ac:dyDescent="0.25">
      <c r="A232" s="4">
        <v>231</v>
      </c>
      <c r="B232" s="4" t="s">
        <v>1311</v>
      </c>
      <c r="C232" s="4" t="s">
        <v>237</v>
      </c>
      <c r="D232" s="4"/>
      <c r="E232" s="4" t="s">
        <v>1312</v>
      </c>
      <c r="F232" s="4">
        <v>30128635</v>
      </c>
      <c r="G232" s="4"/>
      <c r="H232" s="4"/>
      <c r="I232" s="4"/>
      <c r="J232" s="4" t="s">
        <v>480</v>
      </c>
      <c r="K232" s="4"/>
      <c r="L232" s="4"/>
      <c r="M232" s="4"/>
      <c r="N232" s="4"/>
      <c r="O232" s="4" t="s">
        <v>1313</v>
      </c>
      <c r="P232" s="4" t="s">
        <v>40</v>
      </c>
      <c r="Q232" s="4" t="s">
        <v>198</v>
      </c>
      <c r="R232" s="13">
        <v>128</v>
      </c>
      <c r="S232" s="4" t="s">
        <v>637</v>
      </c>
      <c r="T232" s="5"/>
      <c r="U232" s="5"/>
      <c r="V232" s="5"/>
      <c r="W232" s="5"/>
      <c r="X232" s="5"/>
      <c r="Y232" s="5"/>
      <c r="Z232" s="5"/>
      <c r="AA232" s="5"/>
      <c r="AB232" s="10"/>
      <c r="AC232" s="11"/>
      <c r="AD232" s="6" t="str">
        <f t="shared" si="6"/>
        <v/>
      </c>
      <c r="AE232" s="6" t="str">
        <f t="shared" si="7"/>
        <v/>
      </c>
    </row>
    <row r="233" spans="1:31" x14ac:dyDescent="0.25">
      <c r="A233" s="4">
        <v>232</v>
      </c>
      <c r="B233" s="4" t="s">
        <v>1314</v>
      </c>
      <c r="C233" s="4" t="s">
        <v>266</v>
      </c>
      <c r="D233" s="4"/>
      <c r="E233" s="4" t="s">
        <v>1315</v>
      </c>
      <c r="F233" s="4">
        <v>30128602</v>
      </c>
      <c r="G233" s="4"/>
      <c r="H233" s="4"/>
      <c r="I233" s="4"/>
      <c r="J233" s="4" t="s">
        <v>892</v>
      </c>
      <c r="K233" s="4"/>
      <c r="L233" s="4"/>
      <c r="M233" s="4"/>
      <c r="N233" s="4"/>
      <c r="O233" s="4" t="s">
        <v>1316</v>
      </c>
      <c r="P233" s="4" t="s">
        <v>40</v>
      </c>
      <c r="Q233" s="4" t="s">
        <v>120</v>
      </c>
      <c r="R233" s="13">
        <v>1.666666666666667</v>
      </c>
      <c r="S233" s="4" t="s">
        <v>894</v>
      </c>
      <c r="T233" s="5"/>
      <c r="U233" s="5"/>
      <c r="V233" s="5"/>
      <c r="W233" s="5"/>
      <c r="X233" s="5"/>
      <c r="Y233" s="5"/>
      <c r="Z233" s="5"/>
      <c r="AA233" s="5"/>
      <c r="AB233" s="10"/>
      <c r="AC233" s="11"/>
      <c r="AD233" s="6" t="str">
        <f t="shared" si="6"/>
        <v/>
      </c>
      <c r="AE233" s="6" t="str">
        <f t="shared" si="7"/>
        <v/>
      </c>
    </row>
    <row r="234" spans="1:31" x14ac:dyDescent="0.25">
      <c r="A234" s="4">
        <v>233</v>
      </c>
      <c r="B234" s="4" t="s">
        <v>1317</v>
      </c>
      <c r="C234" s="4" t="s">
        <v>324</v>
      </c>
      <c r="D234" s="4"/>
      <c r="E234" s="4" t="s">
        <v>1318</v>
      </c>
      <c r="F234" s="4">
        <v>30099215</v>
      </c>
      <c r="G234" s="4"/>
      <c r="H234" s="4"/>
      <c r="I234" s="4"/>
      <c r="J234" s="4" t="s">
        <v>1083</v>
      </c>
      <c r="K234" s="4"/>
      <c r="L234" s="4"/>
      <c r="M234" s="4"/>
      <c r="N234" s="4"/>
      <c r="O234" s="4" t="s">
        <v>1319</v>
      </c>
      <c r="P234" s="4" t="s">
        <v>40</v>
      </c>
      <c r="Q234" s="4" t="s">
        <v>1320</v>
      </c>
      <c r="R234" s="13">
        <v>1</v>
      </c>
      <c r="S234" s="4" t="s">
        <v>1086</v>
      </c>
      <c r="T234" s="5"/>
      <c r="U234" s="5"/>
      <c r="V234" s="5"/>
      <c r="W234" s="5"/>
      <c r="X234" s="5"/>
      <c r="Y234" s="5"/>
      <c r="Z234" s="5"/>
      <c r="AA234" s="5"/>
      <c r="AB234" s="10"/>
      <c r="AC234" s="11"/>
      <c r="AD234" s="6" t="str">
        <f t="shared" si="6"/>
        <v/>
      </c>
      <c r="AE234" s="6" t="str">
        <f t="shared" si="7"/>
        <v/>
      </c>
    </row>
    <row r="235" spans="1:31" x14ac:dyDescent="0.25">
      <c r="A235" s="4">
        <v>234</v>
      </c>
      <c r="B235" s="4" t="s">
        <v>1321</v>
      </c>
      <c r="C235" s="4" t="s">
        <v>1322</v>
      </c>
      <c r="D235" s="4"/>
      <c r="E235" s="4" t="s">
        <v>1323</v>
      </c>
      <c r="F235" s="4">
        <v>30082855</v>
      </c>
      <c r="G235" s="4"/>
      <c r="H235" s="4"/>
      <c r="I235" s="4"/>
      <c r="J235" s="4" t="s">
        <v>180</v>
      </c>
      <c r="K235" s="4"/>
      <c r="L235" s="4"/>
      <c r="M235" s="4"/>
      <c r="N235" s="4"/>
      <c r="O235" s="4" t="s">
        <v>1324</v>
      </c>
      <c r="P235" s="4" t="s">
        <v>40</v>
      </c>
      <c r="Q235" s="4" t="s">
        <v>181</v>
      </c>
      <c r="R235" s="13">
        <v>1.666666666666667</v>
      </c>
      <c r="S235" s="4" t="s">
        <v>182</v>
      </c>
      <c r="T235" s="5"/>
      <c r="U235" s="5"/>
      <c r="V235" s="5"/>
      <c r="W235" s="5"/>
      <c r="X235" s="5"/>
      <c r="Y235" s="5"/>
      <c r="Z235" s="5"/>
      <c r="AA235" s="5"/>
      <c r="AB235" s="10"/>
      <c r="AC235" s="11"/>
      <c r="AD235" s="6" t="str">
        <f t="shared" si="6"/>
        <v/>
      </c>
      <c r="AE235" s="6" t="str">
        <f t="shared" si="7"/>
        <v/>
      </c>
    </row>
    <row r="236" spans="1:31" x14ac:dyDescent="0.25">
      <c r="A236" s="4">
        <v>235</v>
      </c>
      <c r="B236" s="4" t="s">
        <v>1325</v>
      </c>
      <c r="C236" s="4" t="s">
        <v>1326</v>
      </c>
      <c r="D236" s="4" t="s">
        <v>1327</v>
      </c>
      <c r="E236" s="4" t="s">
        <v>1328</v>
      </c>
      <c r="F236" s="4">
        <v>30081066</v>
      </c>
      <c r="G236" s="4"/>
      <c r="H236" s="4"/>
      <c r="I236" s="4"/>
      <c r="J236" s="4" t="s">
        <v>103</v>
      </c>
      <c r="K236" s="4"/>
      <c r="L236" s="4"/>
      <c r="M236" s="4"/>
      <c r="N236" s="4"/>
      <c r="O236" s="4" t="s">
        <v>1329</v>
      </c>
      <c r="P236" s="4" t="s">
        <v>1330</v>
      </c>
      <c r="Q236" s="4" t="s">
        <v>1331</v>
      </c>
      <c r="R236" s="13">
        <v>2</v>
      </c>
      <c r="S236" s="4" t="s">
        <v>193</v>
      </c>
      <c r="T236" s="5"/>
      <c r="U236" s="5"/>
      <c r="V236" s="5"/>
      <c r="W236" s="5"/>
      <c r="X236" s="5"/>
      <c r="Y236" s="5"/>
      <c r="Z236" s="5"/>
      <c r="AA236" s="5"/>
      <c r="AB236" s="10"/>
      <c r="AC236" s="11"/>
      <c r="AD236" s="6" t="str">
        <f t="shared" si="6"/>
        <v/>
      </c>
      <c r="AE236" s="6" t="str">
        <f t="shared" si="7"/>
        <v/>
      </c>
    </row>
    <row r="237" spans="1:31" x14ac:dyDescent="0.25">
      <c r="A237" s="4">
        <v>236</v>
      </c>
      <c r="B237" s="4" t="s">
        <v>1332</v>
      </c>
      <c r="C237" s="4" t="s">
        <v>1333</v>
      </c>
      <c r="D237" s="4" t="s">
        <v>1334</v>
      </c>
      <c r="E237" s="4" t="s">
        <v>1335</v>
      </c>
      <c r="F237" s="4">
        <v>30080483</v>
      </c>
      <c r="G237" s="4"/>
      <c r="H237" s="4"/>
      <c r="I237" s="4"/>
      <c r="J237" s="4" t="s">
        <v>166</v>
      </c>
      <c r="K237" s="4"/>
      <c r="L237" s="4"/>
      <c r="M237" s="4"/>
      <c r="N237" s="4"/>
      <c r="O237" s="4" t="s">
        <v>1334</v>
      </c>
      <c r="P237" s="4" t="s">
        <v>40</v>
      </c>
      <c r="Q237" s="4" t="s">
        <v>276</v>
      </c>
      <c r="R237" s="13">
        <v>50.666666666666657</v>
      </c>
      <c r="S237" s="4" t="s">
        <v>169</v>
      </c>
      <c r="T237" s="5"/>
      <c r="U237" s="5"/>
      <c r="V237" s="5"/>
      <c r="W237" s="5"/>
      <c r="X237" s="5"/>
      <c r="Y237" s="5"/>
      <c r="Z237" s="5"/>
      <c r="AA237" s="5"/>
      <c r="AB237" s="10"/>
      <c r="AC237" s="11"/>
      <c r="AD237" s="6" t="str">
        <f t="shared" si="6"/>
        <v/>
      </c>
      <c r="AE237" s="6" t="str">
        <f t="shared" si="7"/>
        <v/>
      </c>
    </row>
    <row r="238" spans="1:31" x14ac:dyDescent="0.25">
      <c r="A238" s="4">
        <v>237</v>
      </c>
      <c r="B238" s="4" t="s">
        <v>1336</v>
      </c>
      <c r="C238" s="4" t="s">
        <v>1337</v>
      </c>
      <c r="D238" s="4" t="s">
        <v>1338</v>
      </c>
      <c r="E238" s="4" t="s">
        <v>1339</v>
      </c>
      <c r="F238" s="4">
        <v>30080407</v>
      </c>
      <c r="G238" s="4"/>
      <c r="H238" s="4"/>
      <c r="I238" s="4"/>
      <c r="J238" s="4" t="s">
        <v>103</v>
      </c>
      <c r="K238" s="4"/>
      <c r="L238" s="4"/>
      <c r="M238" s="4"/>
      <c r="N238" s="4"/>
      <c r="O238" s="4" t="s">
        <v>1340</v>
      </c>
      <c r="P238" s="4" t="s">
        <v>49</v>
      </c>
      <c r="Q238" s="4" t="s">
        <v>198</v>
      </c>
      <c r="R238" s="13">
        <v>5.333333333333333</v>
      </c>
      <c r="S238" s="4" t="s">
        <v>193</v>
      </c>
      <c r="T238" s="5"/>
      <c r="U238" s="5"/>
      <c r="V238" s="5"/>
      <c r="W238" s="5"/>
      <c r="X238" s="5"/>
      <c r="Y238" s="5"/>
      <c r="Z238" s="5"/>
      <c r="AA238" s="5"/>
      <c r="AB238" s="10"/>
      <c r="AC238" s="11"/>
      <c r="AD238" s="6" t="str">
        <f t="shared" si="6"/>
        <v/>
      </c>
      <c r="AE238" s="6" t="str">
        <f t="shared" si="7"/>
        <v/>
      </c>
    </row>
    <row r="239" spans="1:31" x14ac:dyDescent="0.25">
      <c r="A239" s="4">
        <v>238</v>
      </c>
      <c r="B239" s="4" t="s">
        <v>1341</v>
      </c>
      <c r="C239" s="4" t="s">
        <v>1342</v>
      </c>
      <c r="D239" s="4" t="s">
        <v>153</v>
      </c>
      <c r="E239" s="4" t="s">
        <v>1343</v>
      </c>
      <c r="F239" s="4">
        <v>30079863</v>
      </c>
      <c r="G239" s="4">
        <v>30184738</v>
      </c>
      <c r="H239" s="4"/>
      <c r="I239" s="4"/>
      <c r="J239" s="4" t="s">
        <v>1344</v>
      </c>
      <c r="K239" s="4"/>
      <c r="L239" s="4"/>
      <c r="M239" s="4"/>
      <c r="N239" s="4"/>
      <c r="O239" s="4" t="s">
        <v>1345</v>
      </c>
      <c r="P239" s="4" t="s">
        <v>40</v>
      </c>
      <c r="Q239" s="4" t="s">
        <v>198</v>
      </c>
      <c r="R239" s="13">
        <v>4.333333333333333</v>
      </c>
      <c r="S239" s="4" t="s">
        <v>1346</v>
      </c>
      <c r="T239" s="5"/>
      <c r="U239" s="5"/>
      <c r="V239" s="5"/>
      <c r="W239" s="5"/>
      <c r="X239" s="5"/>
      <c r="Y239" s="5"/>
      <c r="Z239" s="5"/>
      <c r="AA239" s="5"/>
      <c r="AB239" s="10"/>
      <c r="AC239" s="11"/>
      <c r="AD239" s="6" t="str">
        <f t="shared" si="6"/>
        <v/>
      </c>
      <c r="AE239" s="6" t="str">
        <f t="shared" si="7"/>
        <v/>
      </c>
    </row>
    <row r="240" spans="1:31" x14ac:dyDescent="0.25">
      <c r="A240" s="4">
        <v>239</v>
      </c>
      <c r="B240" s="4" t="s">
        <v>1347</v>
      </c>
      <c r="C240" s="4" t="s">
        <v>1348</v>
      </c>
      <c r="D240" s="4" t="s">
        <v>1349</v>
      </c>
      <c r="E240" s="4" t="s">
        <v>1350</v>
      </c>
      <c r="F240" s="4">
        <v>30078642</v>
      </c>
      <c r="G240" s="4"/>
      <c r="H240" s="4"/>
      <c r="I240" s="4"/>
      <c r="J240" s="4" t="s">
        <v>1351</v>
      </c>
      <c r="K240" s="4"/>
      <c r="L240" s="4"/>
      <c r="M240" s="4"/>
      <c r="N240" s="4"/>
      <c r="O240" s="4" t="s">
        <v>1352</v>
      </c>
      <c r="P240" s="4" t="s">
        <v>1353</v>
      </c>
      <c r="Q240" s="4" t="s">
        <v>376</v>
      </c>
      <c r="R240" s="13">
        <v>16.666666666666671</v>
      </c>
      <c r="S240" s="4" t="s">
        <v>1354</v>
      </c>
      <c r="T240" s="5"/>
      <c r="U240" s="5"/>
      <c r="V240" s="5"/>
      <c r="W240" s="5"/>
      <c r="X240" s="5"/>
      <c r="Y240" s="5"/>
      <c r="Z240" s="5"/>
      <c r="AA240" s="5"/>
      <c r="AB240" s="10"/>
      <c r="AC240" s="11"/>
      <c r="AD240" s="6" t="str">
        <f t="shared" si="6"/>
        <v/>
      </c>
      <c r="AE240" s="6" t="str">
        <f t="shared" si="7"/>
        <v/>
      </c>
    </row>
    <row r="241" spans="1:31" x14ac:dyDescent="0.25">
      <c r="A241" s="4">
        <v>240</v>
      </c>
      <c r="B241" s="4" t="s">
        <v>1355</v>
      </c>
      <c r="C241" s="4" t="s">
        <v>1356</v>
      </c>
      <c r="D241" s="4" t="s">
        <v>184</v>
      </c>
      <c r="E241" s="4" t="s">
        <v>1357</v>
      </c>
      <c r="F241" s="4">
        <v>30078444</v>
      </c>
      <c r="G241" s="4"/>
      <c r="H241" s="4"/>
      <c r="I241" s="4"/>
      <c r="J241" s="4" t="s">
        <v>103</v>
      </c>
      <c r="K241" s="4"/>
      <c r="L241" s="4"/>
      <c r="M241" s="4"/>
      <c r="N241" s="4"/>
      <c r="O241" s="4" t="s">
        <v>1358</v>
      </c>
      <c r="P241" s="4" t="s">
        <v>40</v>
      </c>
      <c r="Q241" s="4" t="s">
        <v>252</v>
      </c>
      <c r="R241" s="13">
        <v>6.666666666666667</v>
      </c>
      <c r="S241" s="4" t="s">
        <v>193</v>
      </c>
      <c r="T241" s="5"/>
      <c r="U241" s="5"/>
      <c r="V241" s="5"/>
      <c r="W241" s="5"/>
      <c r="X241" s="5"/>
      <c r="Y241" s="5"/>
      <c r="Z241" s="5"/>
      <c r="AA241" s="5"/>
      <c r="AB241" s="10"/>
      <c r="AC241" s="11"/>
      <c r="AD241" s="6" t="str">
        <f t="shared" si="6"/>
        <v/>
      </c>
      <c r="AE241" s="6" t="str">
        <f t="shared" si="7"/>
        <v/>
      </c>
    </row>
    <row r="242" spans="1:31" x14ac:dyDescent="0.25">
      <c r="A242" s="4">
        <v>241</v>
      </c>
      <c r="B242" s="4" t="s">
        <v>1359</v>
      </c>
      <c r="C242" s="4" t="s">
        <v>1189</v>
      </c>
      <c r="D242" s="4" t="s">
        <v>1360</v>
      </c>
      <c r="E242" s="4" t="s">
        <v>1361</v>
      </c>
      <c r="F242" s="4">
        <v>30078345</v>
      </c>
      <c r="G242" s="4"/>
      <c r="H242" s="4"/>
      <c r="I242" s="4"/>
      <c r="J242" s="4" t="s">
        <v>1362</v>
      </c>
      <c r="K242" s="4"/>
      <c r="L242" s="4"/>
      <c r="M242" s="4"/>
      <c r="N242" s="4"/>
      <c r="O242" s="4" t="s">
        <v>1363</v>
      </c>
      <c r="P242" s="4" t="s">
        <v>40</v>
      </c>
      <c r="Q242" s="4" t="s">
        <v>1364</v>
      </c>
      <c r="R242" s="13">
        <v>7</v>
      </c>
      <c r="S242" s="4" t="s">
        <v>1365</v>
      </c>
      <c r="T242" s="5"/>
      <c r="U242" s="5"/>
      <c r="V242" s="5"/>
      <c r="W242" s="5"/>
      <c r="X242" s="5"/>
      <c r="Y242" s="5"/>
      <c r="Z242" s="5"/>
      <c r="AA242" s="5"/>
      <c r="AB242" s="10"/>
      <c r="AC242" s="11"/>
      <c r="AD242" s="6" t="str">
        <f t="shared" si="6"/>
        <v/>
      </c>
      <c r="AE242" s="6" t="str">
        <f t="shared" si="7"/>
        <v/>
      </c>
    </row>
    <row r="243" spans="1:31" x14ac:dyDescent="0.25">
      <c r="A243" s="4">
        <v>242</v>
      </c>
      <c r="B243" s="4" t="s">
        <v>52</v>
      </c>
      <c r="C243" s="4" t="s">
        <v>1366</v>
      </c>
      <c r="D243" s="4" t="s">
        <v>1367</v>
      </c>
      <c r="E243" s="4" t="s">
        <v>1368</v>
      </c>
      <c r="F243" s="4">
        <v>30077590</v>
      </c>
      <c r="G243" s="4"/>
      <c r="H243" s="4"/>
      <c r="I243" s="4"/>
      <c r="J243" s="4" t="s">
        <v>603</v>
      </c>
      <c r="K243" s="4"/>
      <c r="L243" s="4"/>
      <c r="M243" s="4"/>
      <c r="N243" s="4"/>
      <c r="O243" s="4" t="s">
        <v>1369</v>
      </c>
      <c r="P243" s="4" t="s">
        <v>1227</v>
      </c>
      <c r="Q243" s="4" t="s">
        <v>416</v>
      </c>
      <c r="R243" s="13">
        <v>1.333333333333333</v>
      </c>
      <c r="S243" s="4" t="s">
        <v>605</v>
      </c>
      <c r="T243" s="5"/>
      <c r="U243" s="5"/>
      <c r="V243" s="5"/>
      <c r="W243" s="5"/>
      <c r="X243" s="5"/>
      <c r="Y243" s="5"/>
      <c r="Z243" s="5"/>
      <c r="AA243" s="5"/>
      <c r="AB243" s="10"/>
      <c r="AC243" s="11"/>
      <c r="AD243" s="6" t="str">
        <f t="shared" si="6"/>
        <v/>
      </c>
      <c r="AE243" s="6" t="str">
        <f t="shared" si="7"/>
        <v/>
      </c>
    </row>
    <row r="244" spans="1:31" x14ac:dyDescent="0.25">
      <c r="A244" s="4">
        <v>243</v>
      </c>
      <c r="B244" s="4" t="s">
        <v>1370</v>
      </c>
      <c r="C244" s="4" t="s">
        <v>1371</v>
      </c>
      <c r="D244" s="4" t="s">
        <v>1372</v>
      </c>
      <c r="E244" s="4" t="s">
        <v>1373</v>
      </c>
      <c r="F244" s="4">
        <v>30073452</v>
      </c>
      <c r="G244" s="4"/>
      <c r="H244" s="4"/>
      <c r="I244" s="4"/>
      <c r="J244" s="4" t="s">
        <v>1374</v>
      </c>
      <c r="K244" s="4"/>
      <c r="L244" s="4"/>
      <c r="M244" s="4"/>
      <c r="N244" s="4"/>
      <c r="O244" s="4" t="s">
        <v>1375</v>
      </c>
      <c r="P244" s="4" t="s">
        <v>87</v>
      </c>
      <c r="Q244" s="4" t="s">
        <v>1376</v>
      </c>
      <c r="R244" s="13">
        <v>3.666666666666667</v>
      </c>
      <c r="S244" s="4" t="s">
        <v>1377</v>
      </c>
      <c r="T244" s="5"/>
      <c r="U244" s="5"/>
      <c r="V244" s="5"/>
      <c r="W244" s="5"/>
      <c r="X244" s="5"/>
      <c r="Y244" s="5"/>
      <c r="Z244" s="5"/>
      <c r="AA244" s="5"/>
      <c r="AB244" s="10"/>
      <c r="AC244" s="11"/>
      <c r="AD244" s="6" t="str">
        <f t="shared" si="6"/>
        <v/>
      </c>
      <c r="AE244" s="6" t="str">
        <f t="shared" si="7"/>
        <v/>
      </c>
    </row>
    <row r="245" spans="1:31" x14ac:dyDescent="0.25">
      <c r="A245" s="4">
        <v>244</v>
      </c>
      <c r="B245" s="4" t="s">
        <v>1378</v>
      </c>
      <c r="C245" s="4" t="s">
        <v>1379</v>
      </c>
      <c r="D245" s="4" t="s">
        <v>1380</v>
      </c>
      <c r="E245" s="4" t="s">
        <v>1381</v>
      </c>
      <c r="F245" s="4">
        <v>30064285</v>
      </c>
      <c r="G245" s="4"/>
      <c r="H245" s="4"/>
      <c r="I245" s="4"/>
      <c r="J245" s="4" t="s">
        <v>147</v>
      </c>
      <c r="K245" s="4"/>
      <c r="L245" s="4"/>
      <c r="M245" s="4"/>
      <c r="N245" s="4"/>
      <c r="O245" s="4" t="s">
        <v>1382</v>
      </c>
      <c r="P245" s="4" t="s">
        <v>1227</v>
      </c>
      <c r="Q245" s="4" t="s">
        <v>322</v>
      </c>
      <c r="R245" s="13">
        <v>1.333333333333333</v>
      </c>
      <c r="S245" s="4" t="s">
        <v>150</v>
      </c>
      <c r="T245" s="5"/>
      <c r="U245" s="5"/>
      <c r="V245" s="5"/>
      <c r="W245" s="5"/>
      <c r="X245" s="5"/>
      <c r="Y245" s="5"/>
      <c r="Z245" s="5"/>
      <c r="AA245" s="5"/>
      <c r="AB245" s="10"/>
      <c r="AC245" s="11"/>
      <c r="AD245" s="6" t="str">
        <f t="shared" si="6"/>
        <v/>
      </c>
      <c r="AE245" s="6" t="str">
        <f t="shared" si="7"/>
        <v/>
      </c>
    </row>
    <row r="246" spans="1:31" x14ac:dyDescent="0.25">
      <c r="A246" s="4">
        <v>245</v>
      </c>
      <c r="B246" s="4" t="s">
        <v>1383</v>
      </c>
      <c r="C246" s="4" t="s">
        <v>1384</v>
      </c>
      <c r="D246" s="4"/>
      <c r="E246" s="4"/>
      <c r="F246" s="4">
        <v>30050674</v>
      </c>
      <c r="G246" s="4"/>
      <c r="H246" s="4"/>
      <c r="I246" s="4"/>
      <c r="J246" s="4" t="s">
        <v>37</v>
      </c>
      <c r="K246" s="4"/>
      <c r="L246" s="4"/>
      <c r="M246" s="4"/>
      <c r="N246" s="4"/>
      <c r="O246" s="4" t="s">
        <v>1385</v>
      </c>
      <c r="P246" s="4" t="s">
        <v>800</v>
      </c>
      <c r="Q246" s="4" t="s">
        <v>1386</v>
      </c>
      <c r="R246" s="13">
        <v>1</v>
      </c>
      <c r="S246" s="4" t="s">
        <v>127</v>
      </c>
      <c r="T246" s="5"/>
      <c r="U246" s="5"/>
      <c r="V246" s="5"/>
      <c r="W246" s="5"/>
      <c r="X246" s="5"/>
      <c r="Y246" s="5"/>
      <c r="Z246" s="5"/>
      <c r="AA246" s="5"/>
      <c r="AB246" s="10"/>
      <c r="AC246" s="11"/>
      <c r="AD246" s="6" t="str">
        <f t="shared" si="6"/>
        <v/>
      </c>
      <c r="AE246" s="6" t="str">
        <f t="shared" si="7"/>
        <v/>
      </c>
    </row>
    <row r="247" spans="1:31" x14ac:dyDescent="0.25">
      <c r="A247" s="4">
        <v>246</v>
      </c>
      <c r="B247" s="4" t="s">
        <v>1387</v>
      </c>
      <c r="C247" s="4" t="s">
        <v>1388</v>
      </c>
      <c r="D247" s="4" t="s">
        <v>861</v>
      </c>
      <c r="E247" s="4" t="s">
        <v>1389</v>
      </c>
      <c r="F247" s="4">
        <v>30036773</v>
      </c>
      <c r="G247" s="4">
        <v>30288120</v>
      </c>
      <c r="H247" s="4"/>
      <c r="I247" s="4"/>
      <c r="J247" s="4" t="s">
        <v>140</v>
      </c>
      <c r="K247" s="4" t="s">
        <v>1390</v>
      </c>
      <c r="L247" s="4"/>
      <c r="M247" s="4"/>
      <c r="N247" s="4"/>
      <c r="O247" s="4" t="s">
        <v>1391</v>
      </c>
      <c r="P247" s="4" t="s">
        <v>40</v>
      </c>
      <c r="Q247" s="4" t="s">
        <v>198</v>
      </c>
      <c r="R247" s="13">
        <v>3.333333333333333</v>
      </c>
      <c r="S247" s="4" t="s">
        <v>142</v>
      </c>
      <c r="T247" s="5"/>
      <c r="U247" s="5"/>
      <c r="V247" s="5"/>
      <c r="W247" s="5"/>
      <c r="X247" s="5"/>
      <c r="Y247" s="5"/>
      <c r="Z247" s="5"/>
      <c r="AA247" s="5"/>
      <c r="AB247" s="10"/>
      <c r="AC247" s="11"/>
      <c r="AD247" s="6" t="str">
        <f t="shared" si="6"/>
        <v/>
      </c>
      <c r="AE247" s="6" t="str">
        <f t="shared" si="7"/>
        <v/>
      </c>
    </row>
    <row r="248" spans="1:31" x14ac:dyDescent="0.25">
      <c r="A248" s="4">
        <v>247</v>
      </c>
      <c r="B248" s="4" t="s">
        <v>1392</v>
      </c>
      <c r="C248" s="4" t="s">
        <v>1393</v>
      </c>
      <c r="D248" s="4" t="s">
        <v>1394</v>
      </c>
      <c r="E248" s="4" t="s">
        <v>1395</v>
      </c>
      <c r="F248" s="4"/>
      <c r="G248" s="4"/>
      <c r="H248" s="4"/>
      <c r="I248" s="4"/>
      <c r="J248" s="4" t="s">
        <v>180</v>
      </c>
      <c r="K248" s="4"/>
      <c r="L248" s="4"/>
      <c r="M248" s="4"/>
      <c r="N248" s="4"/>
      <c r="O248" s="4" t="s">
        <v>1396</v>
      </c>
      <c r="P248" s="4" t="s">
        <v>251</v>
      </c>
      <c r="Q248" s="4" t="s">
        <v>252</v>
      </c>
      <c r="R248" s="13">
        <v>320</v>
      </c>
      <c r="S248" s="4" t="s">
        <v>354</v>
      </c>
      <c r="T248" s="5"/>
      <c r="U248" s="5"/>
      <c r="V248" s="5"/>
      <c r="W248" s="5"/>
      <c r="X248" s="5"/>
      <c r="Y248" s="5"/>
      <c r="Z248" s="5"/>
      <c r="AA248" s="5"/>
      <c r="AB248" s="10"/>
      <c r="AC248" s="11"/>
      <c r="AD248" s="6" t="str">
        <f t="shared" si="6"/>
        <v/>
      </c>
      <c r="AE248" s="6" t="str">
        <f t="shared" si="7"/>
        <v/>
      </c>
    </row>
    <row r="249" spans="1:31" x14ac:dyDescent="0.25">
      <c r="A249" s="4">
        <v>248</v>
      </c>
      <c r="B249" s="4" t="s">
        <v>1397</v>
      </c>
      <c r="C249" s="4" t="s">
        <v>1398</v>
      </c>
      <c r="D249" s="4" t="s">
        <v>1399</v>
      </c>
      <c r="E249" s="4" t="s">
        <v>1400</v>
      </c>
      <c r="F249" s="4"/>
      <c r="G249" s="4"/>
      <c r="H249" s="4"/>
      <c r="I249" s="4"/>
      <c r="J249" s="4" t="s">
        <v>140</v>
      </c>
      <c r="K249" s="4"/>
      <c r="L249" s="4"/>
      <c r="M249" s="4"/>
      <c r="N249" s="4"/>
      <c r="O249" s="4" t="s">
        <v>1401</v>
      </c>
      <c r="P249" s="4" t="s">
        <v>40</v>
      </c>
      <c r="Q249" s="4" t="s">
        <v>1402</v>
      </c>
      <c r="R249" s="13">
        <v>40</v>
      </c>
      <c r="S249" s="4" t="s">
        <v>142</v>
      </c>
      <c r="T249" s="5"/>
      <c r="U249" s="5"/>
      <c r="V249" s="5"/>
      <c r="W249" s="5"/>
      <c r="X249" s="5"/>
      <c r="Y249" s="5"/>
      <c r="Z249" s="5"/>
      <c r="AA249" s="5"/>
      <c r="AB249" s="10"/>
      <c r="AC249" s="11"/>
      <c r="AD249" s="6" t="str">
        <f t="shared" si="6"/>
        <v/>
      </c>
      <c r="AE249" s="6" t="str">
        <f t="shared" si="7"/>
        <v/>
      </c>
    </row>
    <row r="250" spans="1:31" x14ac:dyDescent="0.25">
      <c r="A250" s="4">
        <v>249</v>
      </c>
      <c r="B250" s="4" t="s">
        <v>1403</v>
      </c>
      <c r="C250" s="4" t="s">
        <v>1404</v>
      </c>
      <c r="D250" s="4"/>
      <c r="E250" s="4" t="s">
        <v>1405</v>
      </c>
      <c r="F250" s="4"/>
      <c r="G250" s="4"/>
      <c r="H250" s="4"/>
      <c r="I250" s="4"/>
      <c r="J250" s="4" t="s">
        <v>140</v>
      </c>
      <c r="K250" s="4"/>
      <c r="L250" s="4"/>
      <c r="M250" s="4"/>
      <c r="N250" s="4"/>
      <c r="O250" s="4" t="s">
        <v>1406</v>
      </c>
      <c r="P250" s="4" t="s">
        <v>40</v>
      </c>
      <c r="Q250" s="4" t="s">
        <v>1407</v>
      </c>
      <c r="R250" s="13">
        <v>20</v>
      </c>
      <c r="S250" s="4" t="s">
        <v>142</v>
      </c>
      <c r="T250" s="5"/>
      <c r="U250" s="5"/>
      <c r="V250" s="5"/>
      <c r="W250" s="5"/>
      <c r="X250" s="5"/>
      <c r="Y250" s="5"/>
      <c r="Z250" s="5"/>
      <c r="AA250" s="5"/>
      <c r="AB250" s="10"/>
      <c r="AC250" s="11"/>
      <c r="AD250" s="6" t="str">
        <f t="shared" si="6"/>
        <v/>
      </c>
      <c r="AE250" s="6" t="str">
        <f t="shared" si="7"/>
        <v/>
      </c>
    </row>
    <row r="251" spans="1:31" x14ac:dyDescent="0.25">
      <c r="A251" s="4">
        <v>250</v>
      </c>
      <c r="B251" s="4" t="s">
        <v>1408</v>
      </c>
      <c r="C251" s="4" t="s">
        <v>574</v>
      </c>
      <c r="D251" s="4"/>
      <c r="E251" s="4" t="s">
        <v>1409</v>
      </c>
      <c r="F251" s="4"/>
      <c r="G251" s="4">
        <v>30337089</v>
      </c>
      <c r="H251" s="4"/>
      <c r="I251" s="4"/>
      <c r="J251" s="4" t="s">
        <v>1410</v>
      </c>
      <c r="K251" s="4"/>
      <c r="L251" s="4"/>
      <c r="M251" s="4"/>
      <c r="N251" s="4"/>
      <c r="O251" s="4" t="s">
        <v>1411</v>
      </c>
      <c r="P251" s="4" t="s">
        <v>40</v>
      </c>
      <c r="Q251" s="4" t="s">
        <v>521</v>
      </c>
      <c r="R251" s="13">
        <v>4</v>
      </c>
      <c r="S251" s="4" t="s">
        <v>1412</v>
      </c>
      <c r="T251" s="5"/>
      <c r="U251" s="5"/>
      <c r="V251" s="5"/>
      <c r="W251" s="5"/>
      <c r="X251" s="5"/>
      <c r="Y251" s="5"/>
      <c r="Z251" s="5"/>
      <c r="AA251" s="5"/>
      <c r="AB251" s="10"/>
      <c r="AC251" s="11"/>
      <c r="AD251" s="6" t="str">
        <f t="shared" si="6"/>
        <v/>
      </c>
      <c r="AE251" s="6" t="str">
        <f t="shared" si="7"/>
        <v/>
      </c>
    </row>
    <row r="252" spans="1:31" x14ac:dyDescent="0.25">
      <c r="A252" s="4">
        <v>251</v>
      </c>
      <c r="B252" s="4" t="s">
        <v>1413</v>
      </c>
      <c r="C252" s="4" t="s">
        <v>1414</v>
      </c>
      <c r="D252" s="4"/>
      <c r="E252" s="4" t="s">
        <v>1415</v>
      </c>
      <c r="F252" s="4"/>
      <c r="G252" s="4"/>
      <c r="H252" s="4"/>
      <c r="I252" s="4"/>
      <c r="J252" s="4" t="s">
        <v>1416</v>
      </c>
      <c r="K252" s="4"/>
      <c r="L252" s="4"/>
      <c r="M252" s="4"/>
      <c r="N252" s="4"/>
      <c r="O252" s="4" t="s">
        <v>1417</v>
      </c>
      <c r="P252" s="4" t="s">
        <v>1353</v>
      </c>
      <c r="Q252" s="4" t="s">
        <v>376</v>
      </c>
      <c r="R252" s="13">
        <v>10</v>
      </c>
      <c r="S252" s="4" t="s">
        <v>1418</v>
      </c>
      <c r="T252" s="5"/>
      <c r="U252" s="5"/>
      <c r="V252" s="5"/>
      <c r="W252" s="5"/>
      <c r="X252" s="5"/>
      <c r="Y252" s="5"/>
      <c r="Z252" s="5"/>
      <c r="AA252" s="5"/>
      <c r="AB252" s="10"/>
      <c r="AC252" s="11"/>
      <c r="AD252" s="6" t="str">
        <f t="shared" si="6"/>
        <v/>
      </c>
      <c r="AE252" s="6" t="str">
        <f t="shared" si="7"/>
        <v/>
      </c>
    </row>
    <row r="253" spans="1:31" x14ac:dyDescent="0.25">
      <c r="A253" s="4">
        <v>252</v>
      </c>
      <c r="B253" s="4" t="s">
        <v>1419</v>
      </c>
      <c r="C253" s="4" t="s">
        <v>160</v>
      </c>
      <c r="D253" s="4"/>
      <c r="E253" s="4" t="s">
        <v>1420</v>
      </c>
      <c r="F253" s="4"/>
      <c r="G253" s="4"/>
      <c r="H253" s="4"/>
      <c r="I253" s="4"/>
      <c r="J253" s="4" t="s">
        <v>946</v>
      </c>
      <c r="K253" s="4"/>
      <c r="L253" s="4"/>
      <c r="M253" s="4"/>
      <c r="N253" s="4"/>
      <c r="O253" s="4" t="s">
        <v>1421</v>
      </c>
      <c r="P253" s="4" t="s">
        <v>40</v>
      </c>
      <c r="Q253" s="4" t="s">
        <v>336</v>
      </c>
      <c r="R253" s="13">
        <v>10</v>
      </c>
      <c r="S253" s="4" t="s">
        <v>948</v>
      </c>
      <c r="T253" s="5"/>
      <c r="U253" s="5"/>
      <c r="V253" s="5"/>
      <c r="W253" s="5"/>
      <c r="X253" s="5"/>
      <c r="Y253" s="5"/>
      <c r="Z253" s="5"/>
      <c r="AA253" s="5"/>
      <c r="AB253" s="10"/>
      <c r="AC253" s="11"/>
      <c r="AD253" s="6" t="str">
        <f t="shared" si="6"/>
        <v/>
      </c>
      <c r="AE253" s="6" t="str">
        <f t="shared" si="7"/>
        <v/>
      </c>
    </row>
    <row r="254" spans="1:31" x14ac:dyDescent="0.25">
      <c r="A254" s="4">
        <v>253</v>
      </c>
      <c r="B254" s="4" t="s">
        <v>1422</v>
      </c>
      <c r="C254" s="4" t="s">
        <v>1423</v>
      </c>
      <c r="D254" s="4"/>
      <c r="E254" s="4" t="s">
        <v>1424</v>
      </c>
      <c r="F254" s="4"/>
      <c r="G254" s="4"/>
      <c r="H254" s="4"/>
      <c r="I254" s="4"/>
      <c r="J254" s="4" t="s">
        <v>180</v>
      </c>
      <c r="K254" s="4"/>
      <c r="L254" s="4"/>
      <c r="M254" s="4"/>
      <c r="N254" s="4"/>
      <c r="O254" s="4" t="s">
        <v>1425</v>
      </c>
      <c r="P254" s="4" t="s">
        <v>1353</v>
      </c>
      <c r="Q254" s="4" t="s">
        <v>376</v>
      </c>
      <c r="R254" s="13">
        <v>10</v>
      </c>
      <c r="S254" s="4" t="s">
        <v>182</v>
      </c>
      <c r="T254" s="5"/>
      <c r="U254" s="5"/>
      <c r="V254" s="5"/>
      <c r="W254" s="5"/>
      <c r="X254" s="5"/>
      <c r="Y254" s="5"/>
      <c r="Z254" s="5"/>
      <c r="AA254" s="5"/>
      <c r="AB254" s="10"/>
      <c r="AC254" s="11"/>
      <c r="AD254" s="6" t="str">
        <f t="shared" si="6"/>
        <v/>
      </c>
      <c r="AE254" s="6" t="str">
        <f t="shared" si="7"/>
        <v/>
      </c>
    </row>
    <row r="255" spans="1:31" x14ac:dyDescent="0.25">
      <c r="A255" s="4">
        <v>254</v>
      </c>
      <c r="B255" s="4" t="s">
        <v>1426</v>
      </c>
      <c r="C255" s="4" t="s">
        <v>1427</v>
      </c>
      <c r="D255" s="4" t="s">
        <v>1428</v>
      </c>
      <c r="E255" s="4" t="s">
        <v>1429</v>
      </c>
      <c r="F255" s="4"/>
      <c r="G255" s="4"/>
      <c r="H255" s="4"/>
      <c r="I255" s="4"/>
      <c r="J255" s="4" t="s">
        <v>140</v>
      </c>
      <c r="K255" s="4"/>
      <c r="L255" s="4"/>
      <c r="M255" s="4"/>
      <c r="N255" s="4"/>
      <c r="O255" s="4" t="s">
        <v>1430</v>
      </c>
      <c r="P255" s="4" t="s">
        <v>40</v>
      </c>
      <c r="Q255" s="4" t="s">
        <v>1431</v>
      </c>
      <c r="R255" s="13">
        <v>10</v>
      </c>
      <c r="S255" s="4" t="s">
        <v>221</v>
      </c>
      <c r="T255" s="5"/>
      <c r="U255" s="5"/>
      <c r="V255" s="5"/>
      <c r="W255" s="5"/>
      <c r="X255" s="5"/>
      <c r="Y255" s="5"/>
      <c r="Z255" s="5"/>
      <c r="AA255" s="5"/>
      <c r="AB255" s="10"/>
      <c r="AC255" s="11"/>
      <c r="AD255" s="6" t="str">
        <f t="shared" si="6"/>
        <v/>
      </c>
      <c r="AE255" s="6" t="str">
        <f t="shared" si="7"/>
        <v/>
      </c>
    </row>
    <row r="256" spans="1:31" x14ac:dyDescent="0.25">
      <c r="A256" s="4">
        <v>255</v>
      </c>
      <c r="B256" s="4" t="s">
        <v>151</v>
      </c>
      <c r="C256" s="4" t="s">
        <v>1432</v>
      </c>
      <c r="D256" s="4"/>
      <c r="E256" s="4"/>
      <c r="F256" s="4"/>
      <c r="G256" s="4"/>
      <c r="H256" s="4"/>
      <c r="I256" s="4"/>
      <c r="J256" s="4" t="s">
        <v>958</v>
      </c>
      <c r="K256" s="4"/>
      <c r="L256" s="4"/>
      <c r="M256" s="4"/>
      <c r="N256" s="4"/>
      <c r="O256" s="4" t="s">
        <v>1433</v>
      </c>
      <c r="P256" s="4" t="s">
        <v>1434</v>
      </c>
      <c r="Q256" s="4" t="s">
        <v>135</v>
      </c>
      <c r="R256" s="13">
        <v>10</v>
      </c>
      <c r="S256" s="4" t="s">
        <v>960</v>
      </c>
      <c r="T256" s="5"/>
      <c r="U256" s="5"/>
      <c r="V256" s="5"/>
      <c r="W256" s="5"/>
      <c r="X256" s="5"/>
      <c r="Y256" s="5"/>
      <c r="Z256" s="5"/>
      <c r="AA256" s="5"/>
      <c r="AB256" s="10"/>
      <c r="AC256" s="11"/>
      <c r="AD256" s="6" t="str">
        <f t="shared" si="6"/>
        <v/>
      </c>
      <c r="AE256" s="6" t="str">
        <f t="shared" si="7"/>
        <v/>
      </c>
    </row>
    <row r="257" spans="1:31" x14ac:dyDescent="0.25">
      <c r="A257" s="4">
        <v>256</v>
      </c>
      <c r="B257" s="4" t="s">
        <v>1435</v>
      </c>
      <c r="C257" s="4" t="s">
        <v>1436</v>
      </c>
      <c r="D257" s="4" t="s">
        <v>1437</v>
      </c>
      <c r="E257" s="4"/>
      <c r="F257" s="4"/>
      <c r="G257" s="4"/>
      <c r="H257" s="4"/>
      <c r="I257" s="4"/>
      <c r="J257" s="4" t="s">
        <v>232</v>
      </c>
      <c r="K257" s="4"/>
      <c r="L257" s="4"/>
      <c r="M257" s="4"/>
      <c r="N257" s="4"/>
      <c r="O257" s="4" t="s">
        <v>1437</v>
      </c>
      <c r="P257" s="4" t="s">
        <v>1438</v>
      </c>
      <c r="Q257" s="4" t="s">
        <v>1439</v>
      </c>
      <c r="R257" s="13">
        <v>5</v>
      </c>
      <c r="S257" s="4" t="s">
        <v>1440</v>
      </c>
      <c r="T257" s="5" t="s">
        <v>1441</v>
      </c>
      <c r="U257" s="5"/>
      <c r="V257" s="5"/>
      <c r="W257" s="5"/>
      <c r="X257" s="5"/>
      <c r="Y257" s="5"/>
      <c r="Z257" s="5"/>
      <c r="AA257" s="5"/>
      <c r="AB257" s="10"/>
      <c r="AC257" s="11"/>
      <c r="AD257" s="6" t="str">
        <f t="shared" si="6"/>
        <v/>
      </c>
      <c r="AE257" s="6" t="str">
        <f t="shared" si="7"/>
        <v/>
      </c>
    </row>
    <row r="258" spans="1:31" x14ac:dyDescent="0.25">
      <c r="A258" s="4">
        <v>257</v>
      </c>
      <c r="B258" s="4" t="s">
        <v>1442</v>
      </c>
      <c r="C258" s="4" t="s">
        <v>1443</v>
      </c>
      <c r="D258" s="4" t="s">
        <v>1444</v>
      </c>
      <c r="E258" s="4"/>
      <c r="F258" s="4"/>
      <c r="G258" s="4"/>
      <c r="H258" s="4"/>
      <c r="I258" s="4"/>
      <c r="J258" s="4" t="s">
        <v>103</v>
      </c>
      <c r="K258" s="4"/>
      <c r="L258" s="4"/>
      <c r="M258" s="4"/>
      <c r="N258" s="4"/>
      <c r="O258" s="4" t="s">
        <v>1444</v>
      </c>
      <c r="P258" s="4" t="s">
        <v>1438</v>
      </c>
      <c r="Q258" s="4" t="s">
        <v>521</v>
      </c>
      <c r="R258" s="13">
        <v>5</v>
      </c>
      <c r="S258" s="4" t="s">
        <v>193</v>
      </c>
      <c r="T258" s="5" t="s">
        <v>1445</v>
      </c>
      <c r="U258" s="5"/>
      <c r="V258" s="5"/>
      <c r="W258" s="5"/>
      <c r="X258" s="5"/>
      <c r="Y258" s="5"/>
      <c r="Z258" s="5"/>
      <c r="AA258" s="5"/>
      <c r="AB258" s="10"/>
      <c r="AC258" s="11"/>
      <c r="AD258" s="6" t="str">
        <f t="shared" ref="AD258:AD261" si="8">IF(AB258="","",AB258*(1+AC258))</f>
        <v/>
      </c>
      <c r="AE258" s="6" t="str">
        <f t="shared" ref="AE258:AE261" si="9">IF(AD258="","",AD258*R258)</f>
        <v/>
      </c>
    </row>
    <row r="259" spans="1:31" x14ac:dyDescent="0.25">
      <c r="A259" s="4">
        <v>258</v>
      </c>
      <c r="B259" s="14">
        <v>9150007218570</v>
      </c>
      <c r="C259" s="4" t="s">
        <v>1009</v>
      </c>
      <c r="D259" s="4" t="s">
        <v>1446</v>
      </c>
      <c r="E259" s="4"/>
      <c r="F259" s="4"/>
      <c r="G259" s="4"/>
      <c r="H259" s="4"/>
      <c r="I259" s="4"/>
      <c r="J259" s="4" t="s">
        <v>103</v>
      </c>
      <c r="K259" s="4"/>
      <c r="L259" s="4"/>
      <c r="M259" s="4"/>
      <c r="N259" s="4"/>
      <c r="O259" s="4" t="s">
        <v>1446</v>
      </c>
      <c r="P259" s="4" t="s">
        <v>1438</v>
      </c>
      <c r="Q259" s="4" t="s">
        <v>1447</v>
      </c>
      <c r="R259" s="13">
        <v>5</v>
      </c>
      <c r="S259" s="4" t="s">
        <v>193</v>
      </c>
      <c r="T259" s="5" t="s">
        <v>1448</v>
      </c>
      <c r="U259" s="5"/>
      <c r="V259" s="5"/>
      <c r="W259" s="5"/>
      <c r="X259" s="5"/>
      <c r="Y259" s="5"/>
      <c r="Z259" s="5"/>
      <c r="AA259" s="5"/>
      <c r="AB259" s="10"/>
      <c r="AC259" s="11"/>
      <c r="AD259" s="6" t="str">
        <f t="shared" si="8"/>
        <v/>
      </c>
      <c r="AE259" s="6" t="str">
        <f t="shared" si="9"/>
        <v/>
      </c>
    </row>
    <row r="260" spans="1:31" x14ac:dyDescent="0.25">
      <c r="A260" s="4">
        <v>259</v>
      </c>
      <c r="B260" s="4" t="s">
        <v>1449</v>
      </c>
      <c r="C260" s="4" t="s">
        <v>849</v>
      </c>
      <c r="D260" s="4" t="s">
        <v>1450</v>
      </c>
      <c r="E260" s="4"/>
      <c r="F260" s="4"/>
      <c r="G260" s="4"/>
      <c r="H260" s="4"/>
      <c r="I260" s="4"/>
      <c r="J260" s="4" t="s">
        <v>103</v>
      </c>
      <c r="K260" s="4"/>
      <c r="L260" s="4"/>
      <c r="M260" s="4"/>
      <c r="N260" s="4"/>
      <c r="O260" s="4" t="s">
        <v>1450</v>
      </c>
      <c r="P260" s="4" t="s">
        <v>1438</v>
      </c>
      <c r="Q260" s="4" t="s">
        <v>1451</v>
      </c>
      <c r="R260" s="13">
        <v>5</v>
      </c>
      <c r="S260" s="4" t="s">
        <v>193</v>
      </c>
      <c r="T260" s="5" t="s">
        <v>1450</v>
      </c>
      <c r="U260" s="5"/>
      <c r="V260" s="5"/>
      <c r="W260" s="5"/>
      <c r="X260" s="5"/>
      <c r="Y260" s="5"/>
      <c r="Z260" s="5"/>
      <c r="AA260" s="5"/>
      <c r="AB260" s="10"/>
      <c r="AC260" s="11"/>
      <c r="AD260" s="6" t="str">
        <f t="shared" si="8"/>
        <v/>
      </c>
      <c r="AE260" s="6" t="str">
        <f t="shared" si="9"/>
        <v/>
      </c>
    </row>
    <row r="261" spans="1:31" x14ac:dyDescent="0.25">
      <c r="A261" s="4">
        <v>260</v>
      </c>
      <c r="B261" s="4" t="s">
        <v>1452</v>
      </c>
      <c r="C261" s="4" t="s">
        <v>1453</v>
      </c>
      <c r="D261" s="4" t="s">
        <v>1454</v>
      </c>
      <c r="E261" s="4"/>
      <c r="F261" s="4"/>
      <c r="G261" s="4"/>
      <c r="H261" s="4"/>
      <c r="I261" s="4"/>
      <c r="J261" s="4" t="s">
        <v>1455</v>
      </c>
      <c r="K261" s="4"/>
      <c r="L261" s="4"/>
      <c r="M261" s="4"/>
      <c r="N261" s="4"/>
      <c r="O261" s="4" t="s">
        <v>1454</v>
      </c>
      <c r="P261" s="4" t="s">
        <v>1438</v>
      </c>
      <c r="Q261" s="4" t="s">
        <v>1439</v>
      </c>
      <c r="R261" s="13">
        <v>5</v>
      </c>
      <c r="S261" s="4" t="s">
        <v>1456</v>
      </c>
      <c r="T261" s="5" t="s">
        <v>1454</v>
      </c>
      <c r="U261" s="5"/>
      <c r="V261" s="5"/>
      <c r="W261" s="5"/>
      <c r="X261" s="5"/>
      <c r="Y261" s="5"/>
      <c r="Z261" s="5"/>
      <c r="AA261" s="5"/>
      <c r="AB261" s="10"/>
      <c r="AC261" s="11"/>
      <c r="AD261" s="6" t="str">
        <f t="shared" si="8"/>
        <v/>
      </c>
      <c r="AE261" s="6" t="str">
        <f t="shared" si="9"/>
        <v/>
      </c>
    </row>
    <row r="263" spans="1:31" x14ac:dyDescent="0.25">
      <c r="AE263" s="16">
        <f>SUM(AE2:AE261)</f>
        <v>0</v>
      </c>
    </row>
  </sheetData>
  <autoFilter ref="A1:AE261" xr:uid="{00000000-0001-0000-0100-000000000000}"/>
  <dataValidations count="1">
    <dataValidation type="list" allowBlank="1" error="Velg én av verdiene fra listen." prompt="Velg leveringsstatus" sqref="AA2:AA261" xr:uid="{00000000-0002-0000-0100-000000000000}">
      <formula1>"Ja – iht. spesifikasjon,Ja – alternativt/likeverdig produkt,Nei"</formula1>
    </dataValidation>
  </dataValidation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666"/>
  <sheetViews>
    <sheetView zoomScale="145" zoomScaleNormal="145" workbookViewId="0">
      <pane xSplit="1" ySplit="2" topLeftCell="B3" activePane="bottomRight" state="frozen"/>
      <selection pane="topRight"/>
      <selection pane="bottomLeft"/>
      <selection pane="bottomRight" sqref="A1:XFD1"/>
    </sheetView>
  </sheetViews>
  <sheetFormatPr baseColWidth="10" defaultColWidth="8.85546875" defaultRowHeight="15" x14ac:dyDescent="0.25"/>
  <cols>
    <col min="1" max="1" width="13" customWidth="1"/>
    <col min="2" max="2" width="31" customWidth="1"/>
    <col min="3" max="3" width="42" customWidth="1"/>
    <col min="4" max="4" width="45" customWidth="1"/>
    <col min="5" max="5" width="13" customWidth="1"/>
    <col min="6" max="6" width="18" customWidth="1"/>
    <col min="7" max="9" width="13" customWidth="1"/>
    <col min="10" max="10" width="12" customWidth="1"/>
    <col min="11" max="15" width="13" customWidth="1"/>
    <col min="16" max="16" width="43" customWidth="1"/>
    <col min="17" max="17" width="20" customWidth="1"/>
    <col min="18" max="18" width="45" customWidth="1"/>
    <col min="19" max="19" width="17" customWidth="1"/>
    <col min="20" max="20" width="35" customWidth="1"/>
  </cols>
  <sheetData>
    <row r="1" spans="1:20" s="17" customFormat="1" ht="30" customHeight="1" x14ac:dyDescent="0.25">
      <c r="A1" s="18" t="s">
        <v>6064</v>
      </c>
      <c r="B1" s="19"/>
      <c r="C1" s="19"/>
      <c r="D1" s="19"/>
      <c r="E1" s="19"/>
      <c r="F1" s="19"/>
      <c r="G1" s="19"/>
      <c r="H1" s="19"/>
      <c r="I1" s="19"/>
      <c r="J1" s="19"/>
      <c r="K1" s="19"/>
      <c r="L1" s="19"/>
      <c r="M1" s="19"/>
      <c r="N1" s="19"/>
      <c r="O1" s="19"/>
      <c r="P1" s="19"/>
      <c r="Q1" s="19"/>
      <c r="R1" s="19"/>
      <c r="S1" s="19"/>
      <c r="T1" s="19"/>
    </row>
    <row r="2" spans="1:20" ht="60" customHeight="1" x14ac:dyDescent="0.25">
      <c r="A2" s="1" t="s">
        <v>0</v>
      </c>
      <c r="B2" s="1" t="s">
        <v>1</v>
      </c>
      <c r="C2" s="1" t="s">
        <v>2</v>
      </c>
      <c r="D2" s="1" t="s">
        <v>3</v>
      </c>
      <c r="E2" s="1" t="s">
        <v>4</v>
      </c>
      <c r="F2" s="1" t="s">
        <v>5</v>
      </c>
      <c r="G2" s="1" t="s">
        <v>6</v>
      </c>
      <c r="H2" s="1" t="s">
        <v>7</v>
      </c>
      <c r="I2" s="1" t="s">
        <v>8</v>
      </c>
      <c r="J2" s="1" t="s">
        <v>9</v>
      </c>
      <c r="K2" s="1" t="s">
        <v>10</v>
      </c>
      <c r="L2" s="1" t="s">
        <v>11</v>
      </c>
      <c r="M2" s="1" t="s">
        <v>12</v>
      </c>
      <c r="N2" s="1" t="s">
        <v>13</v>
      </c>
      <c r="O2" s="1" t="s">
        <v>1457</v>
      </c>
      <c r="P2" s="1" t="s">
        <v>14</v>
      </c>
      <c r="Q2" s="1" t="s">
        <v>15</v>
      </c>
      <c r="R2" s="1" t="s">
        <v>16</v>
      </c>
      <c r="S2" s="1" t="s">
        <v>1458</v>
      </c>
      <c r="T2" s="1" t="s">
        <v>18</v>
      </c>
    </row>
    <row r="3" spans="1:20" x14ac:dyDescent="0.25">
      <c r="A3" s="4">
        <v>1</v>
      </c>
      <c r="B3" s="4" t="s">
        <v>1459</v>
      </c>
      <c r="C3" s="4" t="s">
        <v>1460</v>
      </c>
      <c r="D3" s="4" t="s">
        <v>1461</v>
      </c>
      <c r="E3" s="4"/>
      <c r="F3" s="4">
        <v>30381313</v>
      </c>
      <c r="G3" s="4"/>
      <c r="H3" s="4"/>
      <c r="I3" s="4"/>
      <c r="J3" s="4" t="s">
        <v>1462</v>
      </c>
      <c r="K3" s="4"/>
      <c r="L3" s="4"/>
      <c r="M3" s="4"/>
      <c r="N3" s="4"/>
      <c r="O3" s="4"/>
      <c r="P3" s="4" t="s">
        <v>1463</v>
      </c>
      <c r="Q3" s="4" t="s">
        <v>1434</v>
      </c>
      <c r="R3" s="4" t="s">
        <v>1464</v>
      </c>
      <c r="S3" s="7">
        <v>60</v>
      </c>
      <c r="T3" s="4" t="s">
        <v>1465</v>
      </c>
    </row>
    <row r="4" spans="1:20" x14ac:dyDescent="0.25">
      <c r="A4" s="4">
        <v>2</v>
      </c>
      <c r="B4" s="4" t="s">
        <v>1466</v>
      </c>
      <c r="C4" s="4" t="s">
        <v>129</v>
      </c>
      <c r="D4" s="4" t="s">
        <v>1467</v>
      </c>
      <c r="E4" s="4" t="s">
        <v>1468</v>
      </c>
      <c r="F4" s="4">
        <v>40864556</v>
      </c>
      <c r="G4" s="4"/>
      <c r="H4" s="4"/>
      <c r="I4" s="4"/>
      <c r="J4" s="4" t="s">
        <v>56</v>
      </c>
      <c r="K4" s="4"/>
      <c r="L4" s="4"/>
      <c r="M4" s="4"/>
      <c r="N4" s="4"/>
      <c r="O4" s="4"/>
      <c r="P4" s="4" t="s">
        <v>1469</v>
      </c>
      <c r="Q4" s="4" t="s">
        <v>40</v>
      </c>
      <c r="R4" s="4" t="s">
        <v>382</v>
      </c>
      <c r="S4" s="7">
        <v>12</v>
      </c>
      <c r="T4" s="4" t="s">
        <v>60</v>
      </c>
    </row>
    <row r="5" spans="1:20" x14ac:dyDescent="0.25">
      <c r="A5" s="4">
        <v>3</v>
      </c>
      <c r="B5" s="4" t="s">
        <v>1470</v>
      </c>
      <c r="C5" s="4" t="s">
        <v>1471</v>
      </c>
      <c r="D5" s="4"/>
      <c r="E5" s="4" t="s">
        <v>1472</v>
      </c>
      <c r="F5" s="4">
        <v>40863021</v>
      </c>
      <c r="G5" s="4"/>
      <c r="H5" s="4"/>
      <c r="I5" s="4"/>
      <c r="J5" s="4" t="s">
        <v>56</v>
      </c>
      <c r="K5" s="4"/>
      <c r="L5" s="4"/>
      <c r="M5" s="4"/>
      <c r="N5" s="4"/>
      <c r="O5" s="4"/>
      <c r="P5" s="4" t="s">
        <v>1473</v>
      </c>
      <c r="Q5" s="4" t="s">
        <v>40</v>
      </c>
      <c r="R5" s="4" t="s">
        <v>198</v>
      </c>
      <c r="S5" s="7">
        <v>1</v>
      </c>
      <c r="T5" s="4" t="s">
        <v>60</v>
      </c>
    </row>
    <row r="6" spans="1:20" x14ac:dyDescent="0.25">
      <c r="A6" s="4">
        <v>4</v>
      </c>
      <c r="B6" s="4" t="s">
        <v>1474</v>
      </c>
      <c r="C6" s="4" t="s">
        <v>1475</v>
      </c>
      <c r="D6" s="4" t="s">
        <v>1476</v>
      </c>
      <c r="E6" s="4" t="s">
        <v>1477</v>
      </c>
      <c r="F6" s="4">
        <v>40857542</v>
      </c>
      <c r="G6" s="4"/>
      <c r="H6" s="4"/>
      <c r="I6" s="4"/>
      <c r="J6" s="4" t="s">
        <v>1478</v>
      </c>
      <c r="K6" s="4"/>
      <c r="L6" s="4"/>
      <c r="M6" s="4"/>
      <c r="N6" s="4"/>
      <c r="O6" s="4"/>
      <c r="P6" s="4" t="s">
        <v>1479</v>
      </c>
      <c r="Q6" s="4" t="s">
        <v>40</v>
      </c>
      <c r="R6" s="4" t="s">
        <v>198</v>
      </c>
      <c r="S6" s="7">
        <v>2</v>
      </c>
      <c r="T6" s="4" t="s">
        <v>750</v>
      </c>
    </row>
    <row r="7" spans="1:20" x14ac:dyDescent="0.25">
      <c r="A7" s="4">
        <v>5</v>
      </c>
      <c r="B7" s="4" t="s">
        <v>1480</v>
      </c>
      <c r="C7" s="4" t="s">
        <v>160</v>
      </c>
      <c r="D7" s="4" t="s">
        <v>70</v>
      </c>
      <c r="E7" s="4" t="s">
        <v>70</v>
      </c>
      <c r="F7" s="4">
        <v>40819389</v>
      </c>
      <c r="G7" s="4"/>
      <c r="H7" s="4"/>
      <c r="I7" s="4"/>
      <c r="J7" s="4" t="s">
        <v>1481</v>
      </c>
      <c r="K7" s="4"/>
      <c r="L7" s="4"/>
      <c r="M7" s="4"/>
      <c r="N7" s="4"/>
      <c r="O7" s="4"/>
      <c r="P7" s="4" t="s">
        <v>1482</v>
      </c>
      <c r="Q7" s="4" t="s">
        <v>40</v>
      </c>
      <c r="R7" s="4" t="s">
        <v>1483</v>
      </c>
      <c r="S7" s="7">
        <v>1</v>
      </c>
      <c r="T7" s="4" t="s">
        <v>1484</v>
      </c>
    </row>
    <row r="8" spans="1:20" x14ac:dyDescent="0.25">
      <c r="A8" s="4">
        <v>6</v>
      </c>
      <c r="B8" s="4" t="s">
        <v>1485</v>
      </c>
      <c r="C8" s="4" t="s">
        <v>1009</v>
      </c>
      <c r="D8" s="4" t="s">
        <v>1486</v>
      </c>
      <c r="E8" s="4" t="s">
        <v>55</v>
      </c>
      <c r="F8" s="4">
        <v>40794000</v>
      </c>
      <c r="G8" s="4"/>
      <c r="H8" s="4"/>
      <c r="I8" s="4"/>
      <c r="J8" s="4" t="s">
        <v>95</v>
      </c>
      <c r="K8" s="4"/>
      <c r="L8" s="4"/>
      <c r="M8" s="4"/>
      <c r="N8" s="4"/>
      <c r="O8" s="4"/>
      <c r="P8" s="4" t="s">
        <v>1487</v>
      </c>
      <c r="Q8" s="4" t="s">
        <v>87</v>
      </c>
      <c r="R8" s="4" t="s">
        <v>97</v>
      </c>
      <c r="S8" s="7">
        <v>2</v>
      </c>
      <c r="T8" s="4" t="s">
        <v>1267</v>
      </c>
    </row>
    <row r="9" spans="1:20" x14ac:dyDescent="0.25">
      <c r="A9" s="4">
        <v>7</v>
      </c>
      <c r="B9" s="4" t="s">
        <v>1488</v>
      </c>
      <c r="C9" s="4" t="s">
        <v>1489</v>
      </c>
      <c r="D9" s="4"/>
      <c r="E9" s="4" t="s">
        <v>1490</v>
      </c>
      <c r="F9" s="4">
        <v>40785531</v>
      </c>
      <c r="G9" s="4"/>
      <c r="H9" s="4"/>
      <c r="I9" s="4"/>
      <c r="J9" s="4" t="s">
        <v>1491</v>
      </c>
      <c r="K9" s="4"/>
      <c r="L9" s="4"/>
      <c r="M9" s="4"/>
      <c r="N9" s="4"/>
      <c r="O9" s="4"/>
      <c r="P9" s="4" t="s">
        <v>1492</v>
      </c>
      <c r="Q9" s="4" t="s">
        <v>40</v>
      </c>
      <c r="R9" s="4" t="s">
        <v>66</v>
      </c>
      <c r="S9" s="7">
        <v>1</v>
      </c>
      <c r="T9" s="4" t="s">
        <v>1493</v>
      </c>
    </row>
    <row r="10" spans="1:20" x14ac:dyDescent="0.25">
      <c r="A10" s="4">
        <v>8</v>
      </c>
      <c r="B10" s="4" t="s">
        <v>52</v>
      </c>
      <c r="C10" s="4" t="s">
        <v>324</v>
      </c>
      <c r="D10" s="4" t="s">
        <v>1494</v>
      </c>
      <c r="E10" s="4" t="s">
        <v>1495</v>
      </c>
      <c r="F10" s="4">
        <v>40778795</v>
      </c>
      <c r="G10" s="4"/>
      <c r="H10" s="4"/>
      <c r="I10" s="4"/>
      <c r="J10" s="4" t="s">
        <v>1496</v>
      </c>
      <c r="K10" s="4"/>
      <c r="L10" s="4"/>
      <c r="M10" s="4"/>
      <c r="N10" s="4"/>
      <c r="O10" s="4"/>
      <c r="P10" s="4" t="s">
        <v>1497</v>
      </c>
      <c r="Q10" s="4" t="s">
        <v>58</v>
      </c>
      <c r="R10" s="4" t="s">
        <v>1498</v>
      </c>
      <c r="S10" s="7">
        <v>1</v>
      </c>
      <c r="T10" s="4" t="s">
        <v>1499</v>
      </c>
    </row>
    <row r="11" spans="1:20" x14ac:dyDescent="0.25">
      <c r="A11" s="4">
        <v>9</v>
      </c>
      <c r="B11" s="4" t="s">
        <v>1500</v>
      </c>
      <c r="C11" s="4" t="s">
        <v>1501</v>
      </c>
      <c r="D11" s="4"/>
      <c r="E11" s="4" t="s">
        <v>591</v>
      </c>
      <c r="F11" s="4">
        <v>40703184</v>
      </c>
      <c r="G11" s="4"/>
      <c r="H11" s="4"/>
      <c r="I11" s="4"/>
      <c r="J11" s="4" t="s">
        <v>1502</v>
      </c>
      <c r="K11" s="4"/>
      <c r="L11" s="4"/>
      <c r="M11" s="4"/>
      <c r="N11" s="4"/>
      <c r="O11" s="4"/>
      <c r="P11" s="4" t="s">
        <v>1503</v>
      </c>
      <c r="Q11" s="4" t="s">
        <v>65</v>
      </c>
      <c r="R11" s="4" t="s">
        <v>198</v>
      </c>
      <c r="S11" s="7">
        <v>20</v>
      </c>
      <c r="T11" s="4" t="s">
        <v>1504</v>
      </c>
    </row>
    <row r="12" spans="1:20" x14ac:dyDescent="0.25">
      <c r="A12" s="4">
        <v>10</v>
      </c>
      <c r="B12" s="4" t="s">
        <v>1505</v>
      </c>
      <c r="C12" s="4" t="s">
        <v>160</v>
      </c>
      <c r="D12" s="4"/>
      <c r="E12" s="4" t="s">
        <v>1506</v>
      </c>
      <c r="F12" s="4">
        <v>40629513</v>
      </c>
      <c r="G12" s="4"/>
      <c r="H12" s="4"/>
      <c r="I12" s="4"/>
      <c r="J12" s="4" t="s">
        <v>1507</v>
      </c>
      <c r="K12" s="4"/>
      <c r="L12" s="4"/>
      <c r="M12" s="4"/>
      <c r="N12" s="4"/>
      <c r="O12" s="4"/>
      <c r="P12" s="4" t="s">
        <v>1508</v>
      </c>
      <c r="Q12" s="4" t="s">
        <v>40</v>
      </c>
      <c r="R12" s="4" t="s">
        <v>157</v>
      </c>
      <c r="S12" s="7">
        <v>2</v>
      </c>
      <c r="T12" s="4" t="s">
        <v>312</v>
      </c>
    </row>
    <row r="13" spans="1:20" x14ac:dyDescent="0.25">
      <c r="A13" s="4">
        <v>11</v>
      </c>
      <c r="B13" s="4" t="s">
        <v>1509</v>
      </c>
      <c r="C13" s="4" t="s">
        <v>1510</v>
      </c>
      <c r="D13" s="4" t="s">
        <v>1511</v>
      </c>
      <c r="E13" s="4" t="s">
        <v>1512</v>
      </c>
      <c r="F13" s="4">
        <v>40619635</v>
      </c>
      <c r="G13" s="4"/>
      <c r="H13" s="4"/>
      <c r="I13" s="4"/>
      <c r="J13" s="4" t="s">
        <v>1513</v>
      </c>
      <c r="K13" s="4"/>
      <c r="L13" s="4"/>
      <c r="M13" s="4"/>
      <c r="N13" s="4"/>
      <c r="O13" s="4"/>
      <c r="P13" s="4" t="s">
        <v>1514</v>
      </c>
      <c r="Q13" s="4" t="s">
        <v>112</v>
      </c>
      <c r="R13" s="4" t="s">
        <v>1515</v>
      </c>
      <c r="S13" s="7">
        <v>2</v>
      </c>
      <c r="T13" s="4" t="s">
        <v>1516</v>
      </c>
    </row>
    <row r="14" spans="1:20" x14ac:dyDescent="0.25">
      <c r="A14" s="4">
        <v>12</v>
      </c>
      <c r="B14" s="4" t="s">
        <v>1517</v>
      </c>
      <c r="C14" s="4" t="s">
        <v>849</v>
      </c>
      <c r="D14" s="4"/>
      <c r="E14" s="4" t="s">
        <v>1518</v>
      </c>
      <c r="F14" s="4">
        <v>40616044</v>
      </c>
      <c r="G14" s="4">
        <v>30184880</v>
      </c>
      <c r="H14" s="4"/>
      <c r="I14" s="4"/>
      <c r="J14" s="4" t="s">
        <v>994</v>
      </c>
      <c r="K14" s="4" t="s">
        <v>1519</v>
      </c>
      <c r="L14" s="4"/>
      <c r="M14" s="4"/>
      <c r="N14" s="4"/>
      <c r="O14" s="4"/>
      <c r="P14" s="4" t="s">
        <v>1520</v>
      </c>
      <c r="Q14" s="4" t="s">
        <v>40</v>
      </c>
      <c r="R14" s="4" t="s">
        <v>1079</v>
      </c>
      <c r="S14" s="7">
        <v>3</v>
      </c>
      <c r="T14" s="4" t="s">
        <v>996</v>
      </c>
    </row>
    <row r="15" spans="1:20" x14ac:dyDescent="0.25">
      <c r="A15" s="4">
        <v>13</v>
      </c>
      <c r="B15" s="4" t="s">
        <v>1521</v>
      </c>
      <c r="C15" s="4" t="s">
        <v>129</v>
      </c>
      <c r="D15" s="4" t="s">
        <v>1522</v>
      </c>
      <c r="E15" s="4" t="s">
        <v>1523</v>
      </c>
      <c r="F15" s="4">
        <v>40608888</v>
      </c>
      <c r="G15" s="4"/>
      <c r="H15" s="4"/>
      <c r="I15" s="4"/>
      <c r="J15" s="4" t="s">
        <v>1524</v>
      </c>
      <c r="K15" s="4"/>
      <c r="L15" s="4"/>
      <c r="M15" s="4"/>
      <c r="N15" s="4"/>
      <c r="O15" s="4"/>
      <c r="P15" s="4" t="s">
        <v>1525</v>
      </c>
      <c r="Q15" s="4" t="s">
        <v>187</v>
      </c>
      <c r="R15" s="4" t="s">
        <v>135</v>
      </c>
      <c r="S15" s="7">
        <v>5</v>
      </c>
      <c r="T15" s="4" t="s">
        <v>312</v>
      </c>
    </row>
    <row r="16" spans="1:20" x14ac:dyDescent="0.25">
      <c r="A16" s="4">
        <v>14</v>
      </c>
      <c r="B16" s="4" t="s">
        <v>67</v>
      </c>
      <c r="C16" s="4" t="s">
        <v>1526</v>
      </c>
      <c r="D16" s="4" t="s">
        <v>1527</v>
      </c>
      <c r="E16" s="4" t="s">
        <v>1528</v>
      </c>
      <c r="F16" s="4">
        <v>40599678</v>
      </c>
      <c r="G16" s="4"/>
      <c r="H16" s="4"/>
      <c r="I16" s="4"/>
      <c r="J16" s="4" t="s">
        <v>1529</v>
      </c>
      <c r="K16" s="4" t="s">
        <v>1530</v>
      </c>
      <c r="L16" s="4"/>
      <c r="M16" s="4"/>
      <c r="N16" s="4"/>
      <c r="O16" s="4"/>
      <c r="P16" s="4" t="s">
        <v>1531</v>
      </c>
      <c r="Q16" s="4" t="s">
        <v>112</v>
      </c>
      <c r="R16" s="4" t="s">
        <v>636</v>
      </c>
      <c r="S16" s="7">
        <v>1</v>
      </c>
      <c r="T16" s="4" t="s">
        <v>1532</v>
      </c>
    </row>
    <row r="17" spans="1:20" x14ac:dyDescent="0.25">
      <c r="A17" s="4">
        <v>15</v>
      </c>
      <c r="B17" s="4" t="s">
        <v>1533</v>
      </c>
      <c r="C17" s="4" t="s">
        <v>1534</v>
      </c>
      <c r="D17" s="4" t="s">
        <v>1535</v>
      </c>
      <c r="E17" s="4" t="s">
        <v>1535</v>
      </c>
      <c r="F17" s="4">
        <v>40558047</v>
      </c>
      <c r="G17" s="4"/>
      <c r="H17" s="4"/>
      <c r="I17" s="4"/>
      <c r="J17" s="4" t="s">
        <v>1536</v>
      </c>
      <c r="K17" s="4"/>
      <c r="L17" s="4"/>
      <c r="M17" s="4"/>
      <c r="N17" s="4"/>
      <c r="O17" s="4"/>
      <c r="P17" s="4" t="s">
        <v>1535</v>
      </c>
      <c r="Q17" s="4" t="s">
        <v>40</v>
      </c>
      <c r="R17" s="4" t="s">
        <v>1537</v>
      </c>
      <c r="S17" s="7">
        <v>10</v>
      </c>
      <c r="T17" s="4" t="s">
        <v>1538</v>
      </c>
    </row>
    <row r="18" spans="1:20" x14ac:dyDescent="0.25">
      <c r="A18" s="4">
        <v>16</v>
      </c>
      <c r="B18" s="4" t="s">
        <v>1539</v>
      </c>
      <c r="C18" s="4" t="s">
        <v>1540</v>
      </c>
      <c r="D18" s="4"/>
      <c r="E18" s="4" t="s">
        <v>1541</v>
      </c>
      <c r="F18" s="4">
        <v>40548262</v>
      </c>
      <c r="G18" s="4"/>
      <c r="H18" s="4"/>
      <c r="I18" s="4"/>
      <c r="J18" s="4" t="s">
        <v>1542</v>
      </c>
      <c r="K18" s="4"/>
      <c r="L18" s="4"/>
      <c r="M18" s="4"/>
      <c r="N18" s="4"/>
      <c r="O18" s="4"/>
      <c r="P18" s="4" t="s">
        <v>1543</v>
      </c>
      <c r="Q18" s="4" t="s">
        <v>40</v>
      </c>
      <c r="R18" s="4" t="s">
        <v>440</v>
      </c>
      <c r="S18" s="7">
        <v>8</v>
      </c>
      <c r="T18" s="4" t="s">
        <v>297</v>
      </c>
    </row>
    <row r="19" spans="1:20" x14ac:dyDescent="0.25">
      <c r="A19" s="4">
        <v>17</v>
      </c>
      <c r="B19" s="4" t="s">
        <v>1544</v>
      </c>
      <c r="C19" s="4" t="s">
        <v>1475</v>
      </c>
      <c r="D19" s="4"/>
      <c r="E19" s="4" t="s">
        <v>1545</v>
      </c>
      <c r="F19" s="4">
        <v>40544282</v>
      </c>
      <c r="G19" s="4"/>
      <c r="H19" s="4"/>
      <c r="I19" s="4"/>
      <c r="J19" s="4" t="s">
        <v>1542</v>
      </c>
      <c r="K19" s="4" t="s">
        <v>969</v>
      </c>
      <c r="L19" s="4"/>
      <c r="M19" s="4"/>
      <c r="N19" s="4"/>
      <c r="O19" s="4"/>
      <c r="P19" s="4" t="s">
        <v>1546</v>
      </c>
      <c r="Q19" s="4" t="s">
        <v>162</v>
      </c>
      <c r="R19" s="4" t="s">
        <v>1547</v>
      </c>
      <c r="S19" s="7">
        <v>10</v>
      </c>
      <c r="T19" s="4" t="s">
        <v>297</v>
      </c>
    </row>
    <row r="20" spans="1:20" x14ac:dyDescent="0.25">
      <c r="A20" s="4">
        <v>18</v>
      </c>
      <c r="B20" s="4" t="s">
        <v>1548</v>
      </c>
      <c r="C20" s="4" t="s">
        <v>129</v>
      </c>
      <c r="D20" s="4" t="s">
        <v>1549</v>
      </c>
      <c r="E20" s="4" t="s">
        <v>1550</v>
      </c>
      <c r="F20" s="4">
        <v>40539689</v>
      </c>
      <c r="G20" s="4"/>
      <c r="H20" s="4"/>
      <c r="I20" s="4"/>
      <c r="J20" s="4" t="s">
        <v>430</v>
      </c>
      <c r="K20" s="4" t="s">
        <v>1551</v>
      </c>
      <c r="L20" s="4" t="s">
        <v>103</v>
      </c>
      <c r="M20" s="4" t="s">
        <v>1552</v>
      </c>
      <c r="N20" s="4"/>
      <c r="O20" s="4"/>
      <c r="P20" s="4" t="s">
        <v>1553</v>
      </c>
      <c r="Q20" s="4" t="s">
        <v>73</v>
      </c>
      <c r="R20" s="4" t="s">
        <v>1554</v>
      </c>
      <c r="S20" s="7">
        <v>4</v>
      </c>
      <c r="T20" s="4" t="s">
        <v>193</v>
      </c>
    </row>
    <row r="21" spans="1:20" x14ac:dyDescent="0.25">
      <c r="A21" s="4">
        <v>19</v>
      </c>
      <c r="B21" s="4" t="s">
        <v>1555</v>
      </c>
      <c r="C21" s="4" t="s">
        <v>443</v>
      </c>
      <c r="D21" s="4" t="s">
        <v>1556</v>
      </c>
      <c r="E21" s="4" t="s">
        <v>1557</v>
      </c>
      <c r="F21" s="4">
        <v>40536608</v>
      </c>
      <c r="G21" s="4"/>
      <c r="H21" s="4"/>
      <c r="I21" s="4"/>
      <c r="J21" s="4" t="s">
        <v>1558</v>
      </c>
      <c r="K21" s="4" t="s">
        <v>1559</v>
      </c>
      <c r="L21" s="4" t="s">
        <v>1560</v>
      </c>
      <c r="M21" s="4" t="s">
        <v>1561</v>
      </c>
      <c r="N21" s="4"/>
      <c r="O21" s="4"/>
      <c r="P21" s="4" t="s">
        <v>1562</v>
      </c>
      <c r="Q21" s="4" t="s">
        <v>40</v>
      </c>
      <c r="R21" s="4" t="s">
        <v>1563</v>
      </c>
      <c r="S21" s="7">
        <v>17</v>
      </c>
      <c r="T21" s="4" t="s">
        <v>1564</v>
      </c>
    </row>
    <row r="22" spans="1:20" x14ac:dyDescent="0.25">
      <c r="A22" s="4">
        <v>20</v>
      </c>
      <c r="B22" s="4" t="s">
        <v>1565</v>
      </c>
      <c r="C22" s="4" t="s">
        <v>443</v>
      </c>
      <c r="D22" s="4" t="s">
        <v>1566</v>
      </c>
      <c r="E22" s="4" t="s">
        <v>1567</v>
      </c>
      <c r="F22" s="4">
        <v>40530667</v>
      </c>
      <c r="G22" s="4"/>
      <c r="H22" s="4"/>
      <c r="I22" s="4"/>
      <c r="J22" s="4" t="s">
        <v>1558</v>
      </c>
      <c r="K22" s="4"/>
      <c r="L22" s="4"/>
      <c r="M22" s="4"/>
      <c r="N22" s="4"/>
      <c r="O22" s="4"/>
      <c r="P22" s="4" t="s">
        <v>1568</v>
      </c>
      <c r="Q22" s="4" t="s">
        <v>40</v>
      </c>
      <c r="R22" s="4" t="s">
        <v>1569</v>
      </c>
      <c r="S22" s="7">
        <v>1</v>
      </c>
      <c r="T22" s="4" t="s">
        <v>1564</v>
      </c>
    </row>
    <row r="23" spans="1:20" x14ac:dyDescent="0.25">
      <c r="A23" s="4">
        <v>21</v>
      </c>
      <c r="B23" s="4" t="s">
        <v>1570</v>
      </c>
      <c r="C23" s="4" t="s">
        <v>266</v>
      </c>
      <c r="D23" s="4" t="s">
        <v>1571</v>
      </c>
      <c r="E23" s="4" t="s">
        <v>1572</v>
      </c>
      <c r="F23" s="4">
        <v>40529097</v>
      </c>
      <c r="G23" s="4"/>
      <c r="H23" s="4"/>
      <c r="I23" s="4"/>
      <c r="J23" s="4" t="s">
        <v>103</v>
      </c>
      <c r="K23" s="4"/>
      <c r="L23" s="4"/>
      <c r="M23" s="4"/>
      <c r="N23" s="4"/>
      <c r="O23" s="4"/>
      <c r="P23" s="4" t="s">
        <v>1573</v>
      </c>
      <c r="Q23" s="4" t="s">
        <v>40</v>
      </c>
      <c r="R23" s="4" t="s">
        <v>1288</v>
      </c>
      <c r="S23" s="7">
        <v>10</v>
      </c>
      <c r="T23" s="4" t="s">
        <v>193</v>
      </c>
    </row>
    <row r="24" spans="1:20" x14ac:dyDescent="0.25">
      <c r="A24" s="4">
        <v>22</v>
      </c>
      <c r="B24" s="4" t="s">
        <v>1574</v>
      </c>
      <c r="C24" s="4" t="s">
        <v>160</v>
      </c>
      <c r="D24" s="4"/>
      <c r="E24" s="4" t="s">
        <v>70</v>
      </c>
      <c r="F24" s="4">
        <v>40525734</v>
      </c>
      <c r="G24" s="4"/>
      <c r="H24" s="4"/>
      <c r="I24" s="4"/>
      <c r="J24" s="4" t="s">
        <v>147</v>
      </c>
      <c r="K24" s="4"/>
      <c r="L24" s="4"/>
      <c r="M24" s="4"/>
      <c r="N24" s="4"/>
      <c r="O24" s="4"/>
      <c r="P24" s="4" t="s">
        <v>1575</v>
      </c>
      <c r="Q24" s="4" t="s">
        <v>162</v>
      </c>
      <c r="R24" s="4"/>
      <c r="S24" s="7">
        <v>1</v>
      </c>
      <c r="T24" s="4" t="s">
        <v>150</v>
      </c>
    </row>
    <row r="25" spans="1:20" x14ac:dyDescent="0.25">
      <c r="A25" s="4">
        <v>23</v>
      </c>
      <c r="B25" s="4" t="s">
        <v>1576</v>
      </c>
      <c r="C25" s="4" t="s">
        <v>160</v>
      </c>
      <c r="D25" s="4" t="s">
        <v>304</v>
      </c>
      <c r="E25" s="4" t="s">
        <v>346</v>
      </c>
      <c r="F25" s="4">
        <v>40523939</v>
      </c>
      <c r="G25" s="4"/>
      <c r="H25" s="4"/>
      <c r="I25" s="4"/>
      <c r="J25" s="4" t="s">
        <v>180</v>
      </c>
      <c r="K25" s="4"/>
      <c r="L25" s="4"/>
      <c r="M25" s="4"/>
      <c r="N25" s="4"/>
      <c r="O25" s="4"/>
      <c r="P25" s="4" t="s">
        <v>1577</v>
      </c>
      <c r="Q25" s="4" t="s">
        <v>58</v>
      </c>
      <c r="R25" s="4" t="s">
        <v>192</v>
      </c>
      <c r="S25" s="7">
        <v>1</v>
      </c>
      <c r="T25" s="4" t="s">
        <v>182</v>
      </c>
    </row>
    <row r="26" spans="1:20" x14ac:dyDescent="0.25">
      <c r="A26" s="4">
        <v>24</v>
      </c>
      <c r="B26" s="4" t="s">
        <v>1578</v>
      </c>
      <c r="C26" s="4" t="s">
        <v>160</v>
      </c>
      <c r="D26" s="4"/>
      <c r="E26" s="4" t="s">
        <v>1579</v>
      </c>
      <c r="F26" s="4">
        <v>40523931</v>
      </c>
      <c r="G26" s="4"/>
      <c r="H26" s="4"/>
      <c r="I26" s="4"/>
      <c r="J26" s="4" t="s">
        <v>1580</v>
      </c>
      <c r="K26" s="4"/>
      <c r="L26" s="4"/>
      <c r="M26" s="4"/>
      <c r="N26" s="4"/>
      <c r="O26" s="4"/>
      <c r="P26" s="4" t="s">
        <v>1581</v>
      </c>
      <c r="Q26" s="4" t="s">
        <v>58</v>
      </c>
      <c r="R26" s="4" t="s">
        <v>50</v>
      </c>
      <c r="S26" s="7">
        <v>5</v>
      </c>
      <c r="T26" s="4" t="s">
        <v>1582</v>
      </c>
    </row>
    <row r="27" spans="1:20" x14ac:dyDescent="0.25">
      <c r="A27" s="4">
        <v>25</v>
      </c>
      <c r="B27" s="4" t="s">
        <v>151</v>
      </c>
      <c r="C27" s="4" t="s">
        <v>174</v>
      </c>
      <c r="D27" s="4"/>
      <c r="E27" s="4" t="s">
        <v>55</v>
      </c>
      <c r="F27" s="4">
        <v>40520173</v>
      </c>
      <c r="G27" s="4"/>
      <c r="H27" s="4"/>
      <c r="I27" s="4"/>
      <c r="J27" s="4" t="s">
        <v>166</v>
      </c>
      <c r="K27" s="4"/>
      <c r="L27" s="4"/>
      <c r="M27" s="4"/>
      <c r="N27" s="4"/>
      <c r="O27" s="4"/>
      <c r="P27" s="4" t="s">
        <v>1583</v>
      </c>
      <c r="Q27" s="4" t="s">
        <v>58</v>
      </c>
      <c r="R27" s="4" t="s">
        <v>833</v>
      </c>
      <c r="S27" s="7">
        <v>34</v>
      </c>
      <c r="T27" s="4" t="s">
        <v>169</v>
      </c>
    </row>
    <row r="28" spans="1:20" x14ac:dyDescent="0.25">
      <c r="A28" s="4">
        <v>26</v>
      </c>
      <c r="B28" s="4" t="s">
        <v>1584</v>
      </c>
      <c r="C28" s="4" t="s">
        <v>596</v>
      </c>
      <c r="D28" s="4" t="s">
        <v>1585</v>
      </c>
      <c r="E28" s="4" t="s">
        <v>1586</v>
      </c>
      <c r="F28" s="4">
        <v>40505740</v>
      </c>
      <c r="G28" s="4"/>
      <c r="H28" s="4"/>
      <c r="I28" s="4"/>
      <c r="J28" s="4" t="s">
        <v>103</v>
      </c>
      <c r="K28" s="4"/>
      <c r="L28" s="4"/>
      <c r="M28" s="4"/>
      <c r="N28" s="4"/>
      <c r="O28" s="4"/>
      <c r="P28" s="4" t="s">
        <v>1587</v>
      </c>
      <c r="Q28" s="4" t="s">
        <v>65</v>
      </c>
      <c r="R28" s="4" t="s">
        <v>50</v>
      </c>
      <c r="S28" s="7">
        <v>10</v>
      </c>
      <c r="T28" s="4" t="s">
        <v>193</v>
      </c>
    </row>
    <row r="29" spans="1:20" x14ac:dyDescent="0.25">
      <c r="A29" s="4">
        <v>27</v>
      </c>
      <c r="B29" s="4" t="s">
        <v>1588</v>
      </c>
      <c r="C29" s="4" t="s">
        <v>1589</v>
      </c>
      <c r="D29" s="4"/>
      <c r="E29" s="4" t="s">
        <v>55</v>
      </c>
      <c r="F29" s="4">
        <v>40411337</v>
      </c>
      <c r="G29" s="4"/>
      <c r="H29" s="4"/>
      <c r="I29" s="4"/>
      <c r="J29" s="4" t="s">
        <v>133</v>
      </c>
      <c r="K29" s="4"/>
      <c r="L29" s="4"/>
      <c r="M29" s="4"/>
      <c r="N29" s="4"/>
      <c r="O29" s="4"/>
      <c r="P29" s="4" t="s">
        <v>1590</v>
      </c>
      <c r="Q29" s="4" t="s">
        <v>187</v>
      </c>
      <c r="R29" s="4" t="s">
        <v>276</v>
      </c>
      <c r="S29" s="7">
        <v>1</v>
      </c>
      <c r="T29" s="4" t="s">
        <v>1034</v>
      </c>
    </row>
    <row r="30" spans="1:20" x14ac:dyDescent="0.25">
      <c r="A30" s="4">
        <v>28</v>
      </c>
      <c r="B30" s="4" t="s">
        <v>1591</v>
      </c>
      <c r="C30" s="4" t="s">
        <v>160</v>
      </c>
      <c r="D30" s="4"/>
      <c r="E30" s="4" t="s">
        <v>55</v>
      </c>
      <c r="F30" s="4">
        <v>40376599</v>
      </c>
      <c r="G30" s="4"/>
      <c r="H30" s="4"/>
      <c r="I30" s="4"/>
      <c r="J30" s="4" t="s">
        <v>180</v>
      </c>
      <c r="K30" s="4"/>
      <c r="L30" s="4"/>
      <c r="M30" s="4"/>
      <c r="N30" s="4"/>
      <c r="O30" s="4"/>
      <c r="P30" s="4" t="s">
        <v>1592</v>
      </c>
      <c r="Q30" s="4" t="s">
        <v>58</v>
      </c>
      <c r="R30" s="4" t="s">
        <v>50</v>
      </c>
      <c r="S30" s="7">
        <v>1</v>
      </c>
      <c r="T30" s="4" t="s">
        <v>182</v>
      </c>
    </row>
    <row r="31" spans="1:20" x14ac:dyDescent="0.25">
      <c r="A31" s="4">
        <v>29</v>
      </c>
      <c r="B31" s="4" t="s">
        <v>1593</v>
      </c>
      <c r="C31" s="4" t="s">
        <v>314</v>
      </c>
      <c r="D31" s="4"/>
      <c r="E31" s="4" t="s">
        <v>1594</v>
      </c>
      <c r="F31" s="4">
        <v>40362983</v>
      </c>
      <c r="G31" s="4"/>
      <c r="H31" s="4"/>
      <c r="I31" s="4"/>
      <c r="J31" s="4" t="s">
        <v>1595</v>
      </c>
      <c r="K31" s="4"/>
      <c r="L31" s="4"/>
      <c r="M31" s="4"/>
      <c r="N31" s="4"/>
      <c r="O31" s="4"/>
      <c r="P31" s="4" t="s">
        <v>1596</v>
      </c>
      <c r="Q31" s="4" t="s">
        <v>73</v>
      </c>
      <c r="R31" s="4" t="s">
        <v>1597</v>
      </c>
      <c r="S31" s="7">
        <v>1</v>
      </c>
      <c r="T31" s="4" t="s">
        <v>1598</v>
      </c>
    </row>
    <row r="32" spans="1:20" x14ac:dyDescent="0.25">
      <c r="A32" s="4">
        <v>30</v>
      </c>
      <c r="B32" s="4" t="s">
        <v>1599</v>
      </c>
      <c r="C32" s="4" t="s">
        <v>1600</v>
      </c>
      <c r="D32" s="4" t="s">
        <v>1601</v>
      </c>
      <c r="E32" s="4" t="s">
        <v>1602</v>
      </c>
      <c r="F32" s="4">
        <v>40344984</v>
      </c>
      <c r="G32" s="4"/>
      <c r="H32" s="4"/>
      <c r="I32" s="4"/>
      <c r="J32" s="4" t="s">
        <v>1603</v>
      </c>
      <c r="K32" s="4"/>
      <c r="L32" s="4"/>
      <c r="M32" s="4"/>
      <c r="N32" s="4"/>
      <c r="O32" s="4"/>
      <c r="P32" s="4" t="s">
        <v>1604</v>
      </c>
      <c r="Q32" s="4" t="s">
        <v>119</v>
      </c>
      <c r="R32" s="4" t="s">
        <v>1605</v>
      </c>
      <c r="S32" s="7">
        <v>30</v>
      </c>
      <c r="T32" s="4" t="s">
        <v>1606</v>
      </c>
    </row>
    <row r="33" spans="1:20" x14ac:dyDescent="0.25">
      <c r="A33" s="4">
        <v>31</v>
      </c>
      <c r="B33" s="4" t="s">
        <v>1607</v>
      </c>
      <c r="C33" s="4" t="s">
        <v>1608</v>
      </c>
      <c r="D33" s="4"/>
      <c r="E33" s="4" t="s">
        <v>55</v>
      </c>
      <c r="F33" s="4">
        <v>40338299</v>
      </c>
      <c r="G33" s="4"/>
      <c r="H33" s="4"/>
      <c r="I33" s="4"/>
      <c r="J33" s="4" t="s">
        <v>1455</v>
      </c>
      <c r="K33" s="4"/>
      <c r="L33" s="4"/>
      <c r="M33" s="4"/>
      <c r="N33" s="4"/>
      <c r="O33" s="4"/>
      <c r="P33" s="4" t="s">
        <v>1609</v>
      </c>
      <c r="Q33" s="4" t="s">
        <v>40</v>
      </c>
      <c r="R33" s="4" t="s">
        <v>1610</v>
      </c>
      <c r="S33" s="7">
        <v>5</v>
      </c>
      <c r="T33" s="4" t="s">
        <v>1456</v>
      </c>
    </row>
    <row r="34" spans="1:20" x14ac:dyDescent="0.25">
      <c r="A34" s="4">
        <v>32</v>
      </c>
      <c r="B34" s="4" t="s">
        <v>1611</v>
      </c>
      <c r="C34" s="4" t="s">
        <v>1475</v>
      </c>
      <c r="D34" s="4" t="s">
        <v>1612</v>
      </c>
      <c r="E34" s="4" t="s">
        <v>1613</v>
      </c>
      <c r="F34" s="4">
        <v>40319249</v>
      </c>
      <c r="G34" s="4">
        <v>40319239</v>
      </c>
      <c r="H34" s="4"/>
      <c r="I34" s="4"/>
      <c r="J34" s="4" t="s">
        <v>1614</v>
      </c>
      <c r="K34" s="4" t="s">
        <v>37</v>
      </c>
      <c r="L34" s="4"/>
      <c r="M34" s="4"/>
      <c r="N34" s="4"/>
      <c r="O34" s="4"/>
      <c r="P34" s="4" t="s">
        <v>1615</v>
      </c>
      <c r="Q34" s="4" t="s">
        <v>162</v>
      </c>
      <c r="R34" s="4" t="s">
        <v>296</v>
      </c>
      <c r="S34" s="7">
        <v>10</v>
      </c>
      <c r="T34" s="4" t="s">
        <v>1616</v>
      </c>
    </row>
    <row r="35" spans="1:20" x14ac:dyDescent="0.25">
      <c r="A35" s="4">
        <v>33</v>
      </c>
      <c r="B35" s="4" t="s">
        <v>1617</v>
      </c>
      <c r="C35" s="4" t="s">
        <v>1618</v>
      </c>
      <c r="D35" s="4" t="s">
        <v>1619</v>
      </c>
      <c r="E35" s="4" t="s">
        <v>1620</v>
      </c>
      <c r="F35" s="4">
        <v>40314884</v>
      </c>
      <c r="G35" s="4"/>
      <c r="H35" s="4"/>
      <c r="I35" s="4"/>
      <c r="J35" s="4" t="s">
        <v>103</v>
      </c>
      <c r="K35" s="4"/>
      <c r="L35" s="4"/>
      <c r="M35" s="4"/>
      <c r="N35" s="4"/>
      <c r="O35" s="4"/>
      <c r="P35" s="4" t="s">
        <v>1621</v>
      </c>
      <c r="Q35" s="4" t="s">
        <v>58</v>
      </c>
      <c r="R35" s="4" t="s">
        <v>1622</v>
      </c>
      <c r="S35" s="7">
        <v>3</v>
      </c>
      <c r="T35" s="4" t="s">
        <v>193</v>
      </c>
    </row>
    <row r="36" spans="1:20" x14ac:dyDescent="0.25">
      <c r="A36" s="4">
        <v>34</v>
      </c>
      <c r="B36" s="4" t="s">
        <v>1623</v>
      </c>
      <c r="C36" s="4" t="s">
        <v>579</v>
      </c>
      <c r="D36" s="4"/>
      <c r="E36" s="4" t="s">
        <v>1624</v>
      </c>
      <c r="F36" s="4">
        <v>40306141</v>
      </c>
      <c r="G36" s="4"/>
      <c r="H36" s="4"/>
      <c r="I36" s="4"/>
      <c r="J36" s="4" t="s">
        <v>117</v>
      </c>
      <c r="K36" s="4"/>
      <c r="L36" s="4"/>
      <c r="M36" s="4"/>
      <c r="N36" s="4"/>
      <c r="O36" s="4"/>
      <c r="P36" s="4" t="s">
        <v>1625</v>
      </c>
      <c r="Q36" s="4"/>
      <c r="R36" s="4" t="s">
        <v>1626</v>
      </c>
      <c r="S36" s="7">
        <v>1</v>
      </c>
      <c r="T36" s="4" t="s">
        <v>121</v>
      </c>
    </row>
    <row r="37" spans="1:20" x14ac:dyDescent="0.25">
      <c r="A37" s="4">
        <v>35</v>
      </c>
      <c r="B37" s="4" t="s">
        <v>1627</v>
      </c>
      <c r="C37" s="4" t="s">
        <v>1628</v>
      </c>
      <c r="D37" s="4"/>
      <c r="E37" s="4" t="s">
        <v>1629</v>
      </c>
      <c r="F37" s="4">
        <v>40273525</v>
      </c>
      <c r="G37" s="4"/>
      <c r="H37" s="4"/>
      <c r="I37" s="4"/>
      <c r="J37" s="4" t="s">
        <v>103</v>
      </c>
      <c r="K37" s="4"/>
      <c r="L37" s="4"/>
      <c r="M37" s="4"/>
      <c r="N37" s="4"/>
      <c r="O37" s="4"/>
      <c r="P37" s="4" t="s">
        <v>1630</v>
      </c>
      <c r="Q37" s="4" t="s">
        <v>112</v>
      </c>
      <c r="R37" s="4" t="s">
        <v>97</v>
      </c>
      <c r="S37" s="7">
        <v>10</v>
      </c>
      <c r="T37" s="4" t="s">
        <v>193</v>
      </c>
    </row>
    <row r="38" spans="1:20" x14ac:dyDescent="0.25">
      <c r="A38" s="4">
        <v>36</v>
      </c>
      <c r="B38" s="4" t="s">
        <v>1631</v>
      </c>
      <c r="C38" s="4" t="s">
        <v>160</v>
      </c>
      <c r="D38" s="4" t="s">
        <v>1632</v>
      </c>
      <c r="E38" s="4" t="s">
        <v>70</v>
      </c>
      <c r="F38" s="4">
        <v>40268782</v>
      </c>
      <c r="G38" s="4"/>
      <c r="H38" s="4"/>
      <c r="I38" s="4"/>
      <c r="J38" s="4" t="s">
        <v>140</v>
      </c>
      <c r="K38" s="4"/>
      <c r="L38" s="4"/>
      <c r="M38" s="4"/>
      <c r="N38" s="4"/>
      <c r="O38" s="4"/>
      <c r="P38" s="4" t="s">
        <v>1632</v>
      </c>
      <c r="Q38" s="4" t="s">
        <v>58</v>
      </c>
      <c r="R38" s="4" t="s">
        <v>1633</v>
      </c>
      <c r="S38" s="7">
        <v>2</v>
      </c>
      <c r="T38" s="4" t="s">
        <v>142</v>
      </c>
    </row>
    <row r="39" spans="1:20" x14ac:dyDescent="0.25">
      <c r="A39" s="4">
        <v>37</v>
      </c>
      <c r="B39" s="4" t="s">
        <v>1634</v>
      </c>
      <c r="C39" s="4" t="s">
        <v>1635</v>
      </c>
      <c r="D39" s="4" t="s">
        <v>861</v>
      </c>
      <c r="E39" s="4" t="s">
        <v>1636</v>
      </c>
      <c r="F39" s="4">
        <v>40127378</v>
      </c>
      <c r="G39" s="4"/>
      <c r="H39" s="4"/>
      <c r="I39" s="4"/>
      <c r="J39" s="4" t="s">
        <v>1637</v>
      </c>
      <c r="K39" s="4"/>
      <c r="L39" s="4"/>
      <c r="M39" s="4"/>
      <c r="N39" s="4"/>
      <c r="O39" s="4"/>
      <c r="P39" s="4" t="s">
        <v>1638</v>
      </c>
      <c r="Q39" s="4" t="s">
        <v>1353</v>
      </c>
      <c r="R39" s="4" t="s">
        <v>376</v>
      </c>
      <c r="S39" s="7">
        <v>5</v>
      </c>
      <c r="T39" s="4" t="s">
        <v>1639</v>
      </c>
    </row>
    <row r="40" spans="1:20" x14ac:dyDescent="0.25">
      <c r="A40" s="4">
        <v>38</v>
      </c>
      <c r="B40" s="4" t="s">
        <v>1640</v>
      </c>
      <c r="C40" s="4" t="s">
        <v>160</v>
      </c>
      <c r="D40" s="4" t="s">
        <v>1641</v>
      </c>
      <c r="E40" s="4" t="s">
        <v>1642</v>
      </c>
      <c r="F40" s="4">
        <v>40123397</v>
      </c>
      <c r="G40" s="4"/>
      <c r="H40" s="4"/>
      <c r="I40" s="4"/>
      <c r="J40" s="4" t="s">
        <v>140</v>
      </c>
      <c r="K40" s="4" t="s">
        <v>969</v>
      </c>
      <c r="L40" s="4"/>
      <c r="M40" s="4"/>
      <c r="N40" s="4"/>
      <c r="O40" s="4"/>
      <c r="P40" s="4" t="s">
        <v>1643</v>
      </c>
      <c r="Q40" s="4" t="s">
        <v>162</v>
      </c>
      <c r="R40" s="4" t="s">
        <v>296</v>
      </c>
      <c r="S40" s="7">
        <v>7</v>
      </c>
      <c r="T40" s="4" t="s">
        <v>142</v>
      </c>
    </row>
    <row r="41" spans="1:20" x14ac:dyDescent="0.25">
      <c r="A41" s="4">
        <v>39</v>
      </c>
      <c r="B41" s="4" t="s">
        <v>1644</v>
      </c>
      <c r="C41" s="4" t="s">
        <v>1645</v>
      </c>
      <c r="D41" s="4"/>
      <c r="E41" s="4"/>
      <c r="F41" s="4">
        <v>40118766</v>
      </c>
      <c r="G41" s="4"/>
      <c r="H41" s="4"/>
      <c r="I41" s="4"/>
      <c r="J41" s="4" t="s">
        <v>103</v>
      </c>
      <c r="K41" s="4"/>
      <c r="L41" s="4"/>
      <c r="M41" s="4"/>
      <c r="N41" s="4"/>
      <c r="O41" s="4"/>
      <c r="P41" s="4" t="s">
        <v>1646</v>
      </c>
      <c r="Q41" s="4" t="s">
        <v>119</v>
      </c>
      <c r="R41" s="4" t="s">
        <v>1647</v>
      </c>
      <c r="S41" s="7">
        <v>1</v>
      </c>
      <c r="T41" s="4" t="s">
        <v>193</v>
      </c>
    </row>
    <row r="42" spans="1:20" x14ac:dyDescent="0.25">
      <c r="A42" s="4">
        <v>40</v>
      </c>
      <c r="B42" s="4" t="s">
        <v>1648</v>
      </c>
      <c r="C42" s="4" t="s">
        <v>1059</v>
      </c>
      <c r="D42" s="4" t="s">
        <v>1649</v>
      </c>
      <c r="E42" s="4">
        <v>555</v>
      </c>
      <c r="F42" s="4">
        <v>40104223</v>
      </c>
      <c r="G42" s="4">
        <v>40104222</v>
      </c>
      <c r="H42" s="4"/>
      <c r="I42" s="4"/>
      <c r="J42" s="4" t="s">
        <v>1109</v>
      </c>
      <c r="K42" s="4"/>
      <c r="L42" s="4"/>
      <c r="M42" s="4"/>
      <c r="N42" s="4"/>
      <c r="O42" s="4"/>
      <c r="P42" s="4" t="s">
        <v>1650</v>
      </c>
      <c r="Q42" s="4" t="s">
        <v>162</v>
      </c>
      <c r="R42" s="4" t="s">
        <v>1651</v>
      </c>
      <c r="S42" s="7">
        <v>20</v>
      </c>
      <c r="T42" s="4" t="s">
        <v>1111</v>
      </c>
    </row>
    <row r="43" spans="1:20" x14ac:dyDescent="0.25">
      <c r="A43" s="4">
        <v>41</v>
      </c>
      <c r="B43" s="4" t="s">
        <v>1652</v>
      </c>
      <c r="C43" s="4" t="s">
        <v>1653</v>
      </c>
      <c r="D43" s="4" t="s">
        <v>1654</v>
      </c>
      <c r="E43" s="4" t="s">
        <v>1655</v>
      </c>
      <c r="F43" s="4">
        <v>40087145</v>
      </c>
      <c r="G43" s="4">
        <v>30202714</v>
      </c>
      <c r="H43" s="4">
        <v>30187457</v>
      </c>
      <c r="I43" s="4"/>
      <c r="J43" s="4" t="s">
        <v>103</v>
      </c>
      <c r="K43" s="4" t="s">
        <v>1656</v>
      </c>
      <c r="L43" s="4" t="s">
        <v>327</v>
      </c>
      <c r="M43" s="4"/>
      <c r="N43" s="4"/>
      <c r="O43" s="4"/>
      <c r="P43" s="4" t="s">
        <v>1657</v>
      </c>
      <c r="Q43" s="4" t="s">
        <v>40</v>
      </c>
      <c r="R43" s="4" t="s">
        <v>376</v>
      </c>
      <c r="S43" s="7">
        <v>2</v>
      </c>
      <c r="T43" s="4" t="s">
        <v>193</v>
      </c>
    </row>
    <row r="44" spans="1:20" x14ac:dyDescent="0.25">
      <c r="A44" s="4">
        <v>42</v>
      </c>
      <c r="B44" s="4" t="s">
        <v>67</v>
      </c>
      <c r="C44" s="4" t="s">
        <v>274</v>
      </c>
      <c r="D44" s="4"/>
      <c r="E44" s="4" t="s">
        <v>55</v>
      </c>
      <c r="F44" s="4">
        <v>40078142</v>
      </c>
      <c r="G44" s="4"/>
      <c r="H44" s="4"/>
      <c r="I44" s="4"/>
      <c r="J44" s="4" t="s">
        <v>185</v>
      </c>
      <c r="K44" s="4"/>
      <c r="L44" s="4"/>
      <c r="M44" s="4"/>
      <c r="N44" s="4"/>
      <c r="O44" s="4"/>
      <c r="P44" s="4" t="s">
        <v>1658</v>
      </c>
      <c r="Q44" s="4" t="s">
        <v>40</v>
      </c>
      <c r="R44" s="4" t="s">
        <v>276</v>
      </c>
      <c r="S44" s="7">
        <v>1</v>
      </c>
      <c r="T44" s="4" t="s">
        <v>189</v>
      </c>
    </row>
    <row r="45" spans="1:20" x14ac:dyDescent="0.25">
      <c r="A45" s="4">
        <v>43</v>
      </c>
      <c r="B45" s="4" t="s">
        <v>1659</v>
      </c>
      <c r="C45" s="4" t="s">
        <v>1660</v>
      </c>
      <c r="D45" s="4"/>
      <c r="E45" s="4" t="s">
        <v>55</v>
      </c>
      <c r="F45" s="4">
        <v>40071931</v>
      </c>
      <c r="G45" s="4"/>
      <c r="H45" s="4"/>
      <c r="I45" s="4"/>
      <c r="J45" s="4" t="s">
        <v>103</v>
      </c>
      <c r="K45" s="4"/>
      <c r="L45" s="4"/>
      <c r="M45" s="4"/>
      <c r="N45" s="4"/>
      <c r="O45" s="4"/>
      <c r="P45" s="4" t="s">
        <v>1661</v>
      </c>
      <c r="Q45" s="4" t="s">
        <v>87</v>
      </c>
      <c r="R45" s="4" t="s">
        <v>1288</v>
      </c>
      <c r="S45" s="7">
        <v>10</v>
      </c>
      <c r="T45" s="4" t="s">
        <v>193</v>
      </c>
    </row>
    <row r="46" spans="1:20" x14ac:dyDescent="0.25">
      <c r="A46" s="4">
        <v>44</v>
      </c>
      <c r="B46" s="4" t="s">
        <v>1662</v>
      </c>
      <c r="C46" s="4" t="s">
        <v>299</v>
      </c>
      <c r="D46" s="4"/>
      <c r="E46" s="4" t="s">
        <v>1663</v>
      </c>
      <c r="F46" s="4">
        <v>40056971</v>
      </c>
      <c r="G46" s="4"/>
      <c r="H46" s="4"/>
      <c r="I46" s="4"/>
      <c r="J46" s="4" t="s">
        <v>430</v>
      </c>
      <c r="K46" s="4"/>
      <c r="L46" s="4"/>
      <c r="M46" s="4"/>
      <c r="N46" s="4"/>
      <c r="O46" s="4"/>
      <c r="P46" s="4" t="s">
        <v>1664</v>
      </c>
      <c r="Q46" s="4"/>
      <c r="R46" s="4" t="s">
        <v>1665</v>
      </c>
      <c r="S46" s="7">
        <v>10</v>
      </c>
      <c r="T46" s="4" t="s">
        <v>434</v>
      </c>
    </row>
    <row r="47" spans="1:20" x14ac:dyDescent="0.25">
      <c r="A47" s="4">
        <v>45</v>
      </c>
      <c r="B47" s="4" t="s">
        <v>1666</v>
      </c>
      <c r="C47" s="4" t="s">
        <v>223</v>
      </c>
      <c r="D47" s="4" t="s">
        <v>1667</v>
      </c>
      <c r="E47" s="4" t="s">
        <v>1668</v>
      </c>
      <c r="F47" s="4">
        <v>40056795</v>
      </c>
      <c r="G47" s="4"/>
      <c r="H47" s="4"/>
      <c r="I47" s="4"/>
      <c r="J47" s="4" t="s">
        <v>430</v>
      </c>
      <c r="K47" s="4" t="s">
        <v>554</v>
      </c>
      <c r="L47" s="4" t="s">
        <v>1669</v>
      </c>
      <c r="M47" s="4"/>
      <c r="N47" s="4"/>
      <c r="O47" s="4"/>
      <c r="P47" s="4" t="s">
        <v>1670</v>
      </c>
      <c r="Q47" s="4" t="s">
        <v>112</v>
      </c>
      <c r="R47" s="4" t="s">
        <v>1671</v>
      </c>
      <c r="S47" s="7">
        <v>12</v>
      </c>
      <c r="T47" s="4" t="s">
        <v>434</v>
      </c>
    </row>
    <row r="48" spans="1:20" x14ac:dyDescent="0.25">
      <c r="A48" s="4">
        <v>46</v>
      </c>
      <c r="B48" s="4" t="s">
        <v>1666</v>
      </c>
      <c r="C48" s="4" t="s">
        <v>223</v>
      </c>
      <c r="D48" s="4"/>
      <c r="E48" s="4" t="s">
        <v>55</v>
      </c>
      <c r="F48" s="4">
        <v>40056732</v>
      </c>
      <c r="G48" s="4"/>
      <c r="H48" s="4"/>
      <c r="I48" s="4"/>
      <c r="J48" s="4" t="s">
        <v>554</v>
      </c>
      <c r="K48" s="4"/>
      <c r="L48" s="4"/>
      <c r="M48" s="4"/>
      <c r="N48" s="4"/>
      <c r="O48" s="4"/>
      <c r="P48" s="4" t="s">
        <v>1672</v>
      </c>
      <c r="Q48" s="4" t="s">
        <v>112</v>
      </c>
      <c r="R48" s="4"/>
      <c r="S48" s="7">
        <v>4</v>
      </c>
      <c r="T48" s="4" t="s">
        <v>1673</v>
      </c>
    </row>
    <row r="49" spans="1:20" x14ac:dyDescent="0.25">
      <c r="A49" s="4">
        <v>47</v>
      </c>
      <c r="B49" s="4" t="s">
        <v>1674</v>
      </c>
      <c r="C49" s="4" t="s">
        <v>1675</v>
      </c>
      <c r="D49" s="4" t="s">
        <v>1676</v>
      </c>
      <c r="E49" s="4" t="s">
        <v>1677</v>
      </c>
      <c r="F49" s="4">
        <v>40047764</v>
      </c>
      <c r="G49" s="4"/>
      <c r="H49" s="4"/>
      <c r="I49" s="4"/>
      <c r="J49" s="4" t="s">
        <v>504</v>
      </c>
      <c r="K49" s="4"/>
      <c r="L49" s="4"/>
      <c r="M49" s="4"/>
      <c r="N49" s="4"/>
      <c r="O49" s="4"/>
      <c r="P49" s="4" t="s">
        <v>1678</v>
      </c>
      <c r="Q49" s="4"/>
      <c r="R49" s="4" t="s">
        <v>433</v>
      </c>
      <c r="S49" s="7">
        <v>20</v>
      </c>
      <c r="T49" s="4" t="s">
        <v>1679</v>
      </c>
    </row>
    <row r="50" spans="1:20" x14ac:dyDescent="0.25">
      <c r="A50" s="4">
        <v>48</v>
      </c>
      <c r="B50" s="4" t="s">
        <v>1680</v>
      </c>
      <c r="C50" s="4" t="s">
        <v>1681</v>
      </c>
      <c r="D50" s="4" t="s">
        <v>1682</v>
      </c>
      <c r="E50" s="4" t="s">
        <v>1683</v>
      </c>
      <c r="F50" s="4">
        <v>40000999</v>
      </c>
      <c r="G50" s="4"/>
      <c r="H50" s="4"/>
      <c r="I50" s="4"/>
      <c r="J50" s="4" t="s">
        <v>1109</v>
      </c>
      <c r="K50" s="4"/>
      <c r="L50" s="4"/>
      <c r="M50" s="4"/>
      <c r="N50" s="4"/>
      <c r="O50" s="4"/>
      <c r="P50" s="4" t="s">
        <v>1684</v>
      </c>
      <c r="Q50" s="4" t="s">
        <v>112</v>
      </c>
      <c r="R50" s="4" t="s">
        <v>59</v>
      </c>
      <c r="S50" s="7">
        <v>9</v>
      </c>
      <c r="T50" s="4" t="s">
        <v>1111</v>
      </c>
    </row>
    <row r="51" spans="1:20" x14ac:dyDescent="0.25">
      <c r="A51" s="4">
        <v>49</v>
      </c>
      <c r="B51" s="4" t="s">
        <v>52</v>
      </c>
      <c r="C51" s="4" t="s">
        <v>1685</v>
      </c>
      <c r="D51" s="4" t="s">
        <v>1686</v>
      </c>
      <c r="E51" s="4" t="s">
        <v>1687</v>
      </c>
      <c r="F51" s="4">
        <v>30397158</v>
      </c>
      <c r="G51" s="4"/>
      <c r="H51" s="4"/>
      <c r="I51" s="4"/>
      <c r="J51" s="4" t="s">
        <v>233</v>
      </c>
      <c r="K51" s="4"/>
      <c r="L51" s="4"/>
      <c r="M51" s="4"/>
      <c r="N51" s="4"/>
      <c r="O51" s="4"/>
      <c r="P51" s="4">
        <v>1032383</v>
      </c>
      <c r="Q51" s="4"/>
      <c r="R51" s="4" t="s">
        <v>120</v>
      </c>
      <c r="S51" s="7">
        <v>1</v>
      </c>
      <c r="T51" s="4" t="s">
        <v>441</v>
      </c>
    </row>
    <row r="52" spans="1:20" x14ac:dyDescent="0.25">
      <c r="A52" s="4">
        <v>50</v>
      </c>
      <c r="B52" s="4" t="s">
        <v>151</v>
      </c>
      <c r="C52" s="4" t="s">
        <v>1688</v>
      </c>
      <c r="D52" s="4" t="s">
        <v>1686</v>
      </c>
      <c r="E52" s="4" t="s">
        <v>1689</v>
      </c>
      <c r="F52" s="4">
        <v>30397132</v>
      </c>
      <c r="G52" s="4"/>
      <c r="H52" s="4"/>
      <c r="I52" s="4"/>
      <c r="J52" s="4" t="s">
        <v>233</v>
      </c>
      <c r="K52" s="4"/>
      <c r="L52" s="4"/>
      <c r="M52" s="4"/>
      <c r="N52" s="4"/>
      <c r="O52" s="4"/>
      <c r="P52" s="4">
        <v>1031767</v>
      </c>
      <c r="Q52" s="4"/>
      <c r="R52" s="4" t="s">
        <v>120</v>
      </c>
      <c r="S52" s="7">
        <v>1</v>
      </c>
      <c r="T52" s="4" t="s">
        <v>441</v>
      </c>
    </row>
    <row r="53" spans="1:20" x14ac:dyDescent="0.25">
      <c r="A53" s="4">
        <v>51</v>
      </c>
      <c r="B53" s="4" t="s">
        <v>1690</v>
      </c>
      <c r="C53" s="4" t="s">
        <v>1691</v>
      </c>
      <c r="D53" s="4" t="s">
        <v>1692</v>
      </c>
      <c r="E53" s="4" t="s">
        <v>1693</v>
      </c>
      <c r="F53" s="4">
        <v>30392539</v>
      </c>
      <c r="G53" s="4"/>
      <c r="H53" s="4"/>
      <c r="I53" s="4"/>
      <c r="J53" s="4" t="s">
        <v>1455</v>
      </c>
      <c r="K53" s="4"/>
      <c r="L53" s="4"/>
      <c r="M53" s="4"/>
      <c r="N53" s="4"/>
      <c r="O53" s="4"/>
      <c r="P53" s="4" t="s">
        <v>1694</v>
      </c>
      <c r="Q53" s="4" t="s">
        <v>40</v>
      </c>
      <c r="R53" s="4" t="s">
        <v>336</v>
      </c>
      <c r="S53" s="7">
        <v>11</v>
      </c>
      <c r="T53" s="4" t="s">
        <v>1456</v>
      </c>
    </row>
    <row r="54" spans="1:20" x14ac:dyDescent="0.25">
      <c r="A54" s="4">
        <v>52</v>
      </c>
      <c r="B54" s="4" t="s">
        <v>1695</v>
      </c>
      <c r="C54" s="4" t="s">
        <v>1696</v>
      </c>
      <c r="D54" s="4" t="s">
        <v>1697</v>
      </c>
      <c r="E54" s="4" t="s">
        <v>1698</v>
      </c>
      <c r="F54" s="4">
        <v>30388716</v>
      </c>
      <c r="G54" s="4"/>
      <c r="H54" s="4"/>
      <c r="I54" s="4"/>
      <c r="J54" s="4" t="s">
        <v>103</v>
      </c>
      <c r="K54" s="4" t="s">
        <v>327</v>
      </c>
      <c r="L54" s="4"/>
      <c r="M54" s="4"/>
      <c r="N54" s="4"/>
      <c r="O54" s="4"/>
      <c r="P54" s="4" t="s">
        <v>1699</v>
      </c>
      <c r="Q54" s="4" t="s">
        <v>40</v>
      </c>
      <c r="R54" s="4" t="s">
        <v>50</v>
      </c>
      <c r="S54" s="7">
        <v>11</v>
      </c>
      <c r="T54" s="4" t="s">
        <v>193</v>
      </c>
    </row>
    <row r="55" spans="1:20" x14ac:dyDescent="0.25">
      <c r="A55" s="4">
        <v>53</v>
      </c>
      <c r="B55" s="4" t="s">
        <v>1700</v>
      </c>
      <c r="C55" s="4" t="s">
        <v>1701</v>
      </c>
      <c r="D55" s="4" t="s">
        <v>184</v>
      </c>
      <c r="E55" s="4" t="s">
        <v>1702</v>
      </c>
      <c r="F55" s="4">
        <v>30387296</v>
      </c>
      <c r="G55" s="4"/>
      <c r="H55" s="4"/>
      <c r="I55" s="4"/>
      <c r="J55" s="4" t="s">
        <v>140</v>
      </c>
      <c r="K55" s="4" t="s">
        <v>47</v>
      </c>
      <c r="L55" s="4"/>
      <c r="M55" s="4"/>
      <c r="N55" s="4"/>
      <c r="O55" s="4"/>
      <c r="P55" s="4" t="s">
        <v>1703</v>
      </c>
      <c r="Q55" s="4" t="s">
        <v>40</v>
      </c>
      <c r="R55" s="4" t="s">
        <v>401</v>
      </c>
      <c r="S55" s="7">
        <v>11</v>
      </c>
      <c r="T55" s="4" t="s">
        <v>142</v>
      </c>
    </row>
    <row r="56" spans="1:20" x14ac:dyDescent="0.25">
      <c r="A56" s="4">
        <v>54</v>
      </c>
      <c r="B56" s="4" t="s">
        <v>1704</v>
      </c>
      <c r="C56" s="4" t="s">
        <v>1705</v>
      </c>
      <c r="D56" s="4" t="s">
        <v>1706</v>
      </c>
      <c r="E56" s="4" t="s">
        <v>1707</v>
      </c>
      <c r="F56" s="4">
        <v>30381628</v>
      </c>
      <c r="G56" s="4"/>
      <c r="H56" s="4"/>
      <c r="I56" s="4"/>
      <c r="J56" s="4" t="s">
        <v>1708</v>
      </c>
      <c r="K56" s="4"/>
      <c r="L56" s="4"/>
      <c r="M56" s="4"/>
      <c r="N56" s="4"/>
      <c r="O56" s="4"/>
      <c r="P56" s="4" t="s">
        <v>1709</v>
      </c>
      <c r="Q56" s="4" t="s">
        <v>40</v>
      </c>
      <c r="R56" s="4" t="s">
        <v>1710</v>
      </c>
      <c r="S56" s="7">
        <v>1</v>
      </c>
      <c r="T56" s="4" t="s">
        <v>1711</v>
      </c>
    </row>
    <row r="57" spans="1:20" x14ac:dyDescent="0.25">
      <c r="A57" s="4">
        <v>55</v>
      </c>
      <c r="B57" s="4" t="s">
        <v>1712</v>
      </c>
      <c r="C57" s="4" t="s">
        <v>1705</v>
      </c>
      <c r="D57" s="4" t="s">
        <v>1713</v>
      </c>
      <c r="E57" s="4" t="s">
        <v>1714</v>
      </c>
      <c r="F57" s="4">
        <v>30381626</v>
      </c>
      <c r="G57" s="4"/>
      <c r="H57" s="4"/>
      <c r="I57" s="4"/>
      <c r="J57" s="4" t="s">
        <v>1708</v>
      </c>
      <c r="K57" s="4" t="s">
        <v>1715</v>
      </c>
      <c r="L57" s="4" t="s">
        <v>327</v>
      </c>
      <c r="M57" s="4"/>
      <c r="N57" s="4"/>
      <c r="O57" s="4"/>
      <c r="P57" s="4" t="s">
        <v>1716</v>
      </c>
      <c r="Q57" s="4" t="s">
        <v>40</v>
      </c>
      <c r="R57" s="4" t="s">
        <v>1710</v>
      </c>
      <c r="S57" s="7">
        <v>3</v>
      </c>
      <c r="T57" s="4" t="s">
        <v>1711</v>
      </c>
    </row>
    <row r="58" spans="1:20" x14ac:dyDescent="0.25">
      <c r="A58" s="4">
        <v>56</v>
      </c>
      <c r="B58" s="4" t="s">
        <v>1717</v>
      </c>
      <c r="C58" s="4" t="s">
        <v>160</v>
      </c>
      <c r="D58" s="4"/>
      <c r="E58" s="4" t="s">
        <v>1718</v>
      </c>
      <c r="F58" s="4">
        <v>30380475</v>
      </c>
      <c r="G58" s="4"/>
      <c r="H58" s="4"/>
      <c r="I58" s="4"/>
      <c r="J58" s="4" t="s">
        <v>1719</v>
      </c>
      <c r="K58" s="4"/>
      <c r="L58" s="4"/>
      <c r="M58" s="4"/>
      <c r="N58" s="4"/>
      <c r="O58" s="4"/>
      <c r="P58" s="4" t="s">
        <v>1720</v>
      </c>
      <c r="Q58" s="4"/>
      <c r="R58" s="4"/>
      <c r="S58" s="7">
        <v>3</v>
      </c>
      <c r="T58" s="4" t="s">
        <v>1721</v>
      </c>
    </row>
    <row r="59" spans="1:20" x14ac:dyDescent="0.25">
      <c r="A59" s="4">
        <v>57</v>
      </c>
      <c r="B59" s="4" t="s">
        <v>1722</v>
      </c>
      <c r="C59" s="4" t="s">
        <v>1009</v>
      </c>
      <c r="D59" s="4" t="s">
        <v>153</v>
      </c>
      <c r="E59" s="4" t="s">
        <v>1723</v>
      </c>
      <c r="F59" s="4">
        <v>30377115</v>
      </c>
      <c r="G59" s="4"/>
      <c r="H59" s="4"/>
      <c r="I59" s="4"/>
      <c r="J59" s="4" t="s">
        <v>1416</v>
      </c>
      <c r="K59" s="4"/>
      <c r="L59" s="4"/>
      <c r="M59" s="4"/>
      <c r="N59" s="4"/>
      <c r="O59" s="4"/>
      <c r="P59" s="4" t="s">
        <v>1724</v>
      </c>
      <c r="Q59" s="4" t="s">
        <v>40</v>
      </c>
      <c r="R59" s="4" t="s">
        <v>1725</v>
      </c>
      <c r="S59" s="7">
        <v>43</v>
      </c>
      <c r="T59" s="4" t="s">
        <v>1418</v>
      </c>
    </row>
    <row r="60" spans="1:20" x14ac:dyDescent="0.25">
      <c r="A60" s="4">
        <v>58</v>
      </c>
      <c r="B60" s="4" t="s">
        <v>1726</v>
      </c>
      <c r="C60" s="4" t="s">
        <v>1727</v>
      </c>
      <c r="D60" s="4" t="s">
        <v>1728</v>
      </c>
      <c r="E60" s="4" t="s">
        <v>1729</v>
      </c>
      <c r="F60" s="4">
        <v>30375997</v>
      </c>
      <c r="G60" s="4"/>
      <c r="H60" s="4"/>
      <c r="I60" s="4"/>
      <c r="J60" s="4" t="s">
        <v>1730</v>
      </c>
      <c r="K60" s="4"/>
      <c r="L60" s="4"/>
      <c r="M60" s="4"/>
      <c r="N60" s="4"/>
      <c r="O60" s="4"/>
      <c r="P60" s="4" t="s">
        <v>1731</v>
      </c>
      <c r="Q60" s="4" t="s">
        <v>40</v>
      </c>
      <c r="R60" s="4" t="s">
        <v>88</v>
      </c>
      <c r="S60" s="7">
        <v>25</v>
      </c>
      <c r="T60" s="4" t="s">
        <v>1732</v>
      </c>
    </row>
    <row r="61" spans="1:20" x14ac:dyDescent="0.25">
      <c r="A61" s="4">
        <v>59</v>
      </c>
      <c r="B61" s="4" t="s">
        <v>1733</v>
      </c>
      <c r="C61" s="4" t="s">
        <v>1734</v>
      </c>
      <c r="D61" s="4" t="s">
        <v>1735</v>
      </c>
      <c r="E61" s="4" t="s">
        <v>1736</v>
      </c>
      <c r="F61" s="4">
        <v>30374622</v>
      </c>
      <c r="G61" s="4"/>
      <c r="H61" s="4"/>
      <c r="I61" s="4"/>
      <c r="J61" s="4" t="s">
        <v>103</v>
      </c>
      <c r="K61" s="4"/>
      <c r="L61" s="4"/>
      <c r="M61" s="4"/>
      <c r="N61" s="4"/>
      <c r="O61" s="4"/>
      <c r="P61" s="4" t="s">
        <v>1737</v>
      </c>
      <c r="Q61" s="4" t="s">
        <v>40</v>
      </c>
      <c r="R61" s="4" t="s">
        <v>376</v>
      </c>
      <c r="S61" s="7">
        <v>1</v>
      </c>
      <c r="T61" s="4" t="s">
        <v>193</v>
      </c>
    </row>
    <row r="62" spans="1:20" x14ac:dyDescent="0.25">
      <c r="A62" s="4">
        <v>60</v>
      </c>
      <c r="B62" s="4" t="s">
        <v>1738</v>
      </c>
      <c r="C62" s="4" t="s">
        <v>1696</v>
      </c>
      <c r="D62" s="4" t="s">
        <v>325</v>
      </c>
      <c r="E62" s="4" t="s">
        <v>1739</v>
      </c>
      <c r="F62" s="4">
        <v>30373861</v>
      </c>
      <c r="G62" s="4"/>
      <c r="H62" s="4"/>
      <c r="I62" s="4"/>
      <c r="J62" s="4" t="s">
        <v>103</v>
      </c>
      <c r="K62" s="4"/>
      <c r="L62" s="4"/>
      <c r="M62" s="4"/>
      <c r="N62" s="4"/>
      <c r="O62" s="4"/>
      <c r="P62" s="4" t="s">
        <v>1740</v>
      </c>
      <c r="Q62" s="4" t="s">
        <v>58</v>
      </c>
      <c r="R62" s="4" t="s">
        <v>50</v>
      </c>
      <c r="S62" s="7">
        <v>1</v>
      </c>
      <c r="T62" s="4" t="s">
        <v>193</v>
      </c>
    </row>
    <row r="63" spans="1:20" x14ac:dyDescent="0.25">
      <c r="A63" s="4">
        <v>61</v>
      </c>
      <c r="B63" s="4" t="s">
        <v>1741</v>
      </c>
      <c r="C63" s="4" t="s">
        <v>678</v>
      </c>
      <c r="D63" s="4" t="s">
        <v>325</v>
      </c>
      <c r="E63" s="4" t="s">
        <v>1739</v>
      </c>
      <c r="F63" s="4">
        <v>30373858</v>
      </c>
      <c r="G63" s="4"/>
      <c r="H63" s="4"/>
      <c r="I63" s="4"/>
      <c r="J63" s="4" t="s">
        <v>1742</v>
      </c>
      <c r="K63" s="4"/>
      <c r="L63" s="4"/>
      <c r="M63" s="4"/>
      <c r="N63" s="4"/>
      <c r="O63" s="4"/>
      <c r="P63" s="4" t="s">
        <v>1743</v>
      </c>
      <c r="Q63" s="4" t="s">
        <v>40</v>
      </c>
      <c r="R63" s="4" t="s">
        <v>1744</v>
      </c>
      <c r="S63" s="7">
        <v>1</v>
      </c>
      <c r="T63" s="4" t="s">
        <v>1745</v>
      </c>
    </row>
    <row r="64" spans="1:20" x14ac:dyDescent="0.25">
      <c r="A64" s="4">
        <v>62</v>
      </c>
      <c r="B64" s="4" t="s">
        <v>1746</v>
      </c>
      <c r="C64" s="4" t="s">
        <v>1747</v>
      </c>
      <c r="D64" s="4" t="s">
        <v>1748</v>
      </c>
      <c r="E64" s="4" t="s">
        <v>1749</v>
      </c>
      <c r="F64" s="4">
        <v>30373857</v>
      </c>
      <c r="G64" s="4"/>
      <c r="H64" s="4"/>
      <c r="I64" s="4"/>
      <c r="J64" s="4" t="s">
        <v>1750</v>
      </c>
      <c r="K64" s="4"/>
      <c r="L64" s="4"/>
      <c r="M64" s="4"/>
      <c r="N64" s="4"/>
      <c r="O64" s="4"/>
      <c r="P64" s="4" t="s">
        <v>1751</v>
      </c>
      <c r="Q64" s="4" t="s">
        <v>40</v>
      </c>
      <c r="R64" s="4" t="s">
        <v>1364</v>
      </c>
      <c r="S64" s="7">
        <v>1</v>
      </c>
      <c r="T64" s="4" t="s">
        <v>1752</v>
      </c>
    </row>
    <row r="65" spans="1:20" x14ac:dyDescent="0.25">
      <c r="A65" s="4">
        <v>63</v>
      </c>
      <c r="B65" s="4" t="s">
        <v>1753</v>
      </c>
      <c r="C65" s="4" t="s">
        <v>1754</v>
      </c>
      <c r="D65" s="4" t="s">
        <v>1755</v>
      </c>
      <c r="E65" s="4" t="s">
        <v>1756</v>
      </c>
      <c r="F65" s="4">
        <v>30366016</v>
      </c>
      <c r="G65" s="4"/>
      <c r="H65" s="4"/>
      <c r="I65" s="4"/>
      <c r="J65" s="4" t="s">
        <v>1757</v>
      </c>
      <c r="K65" s="4"/>
      <c r="L65" s="4"/>
      <c r="M65" s="4"/>
      <c r="N65" s="4"/>
      <c r="O65" s="4"/>
      <c r="P65" s="4" t="s">
        <v>1758</v>
      </c>
      <c r="Q65" s="4" t="s">
        <v>40</v>
      </c>
      <c r="R65" s="4" t="s">
        <v>120</v>
      </c>
      <c r="S65" s="7">
        <v>1</v>
      </c>
      <c r="T65" s="4" t="s">
        <v>725</v>
      </c>
    </row>
    <row r="66" spans="1:20" x14ac:dyDescent="0.25">
      <c r="A66" s="4">
        <v>64</v>
      </c>
      <c r="B66" s="4" t="s">
        <v>1759</v>
      </c>
      <c r="C66" s="4" t="s">
        <v>1760</v>
      </c>
      <c r="D66" s="4" t="s">
        <v>209</v>
      </c>
      <c r="E66" s="4" t="s">
        <v>346</v>
      </c>
      <c r="F66" s="4">
        <v>30363126</v>
      </c>
      <c r="G66" s="4"/>
      <c r="H66" s="4"/>
      <c r="I66" s="4"/>
      <c r="J66" s="4" t="s">
        <v>921</v>
      </c>
      <c r="K66" s="4"/>
      <c r="L66" s="4"/>
      <c r="M66" s="4"/>
      <c r="N66" s="4"/>
      <c r="O66" s="4"/>
      <c r="P66" s="4" t="s">
        <v>1761</v>
      </c>
      <c r="Q66" s="4" t="s">
        <v>40</v>
      </c>
      <c r="R66" s="4" t="s">
        <v>1762</v>
      </c>
      <c r="S66" s="7">
        <v>1</v>
      </c>
      <c r="T66" s="4" t="s">
        <v>923</v>
      </c>
    </row>
    <row r="67" spans="1:20" x14ac:dyDescent="0.25">
      <c r="A67" s="4">
        <v>65</v>
      </c>
      <c r="B67" s="4" t="s">
        <v>1763</v>
      </c>
      <c r="C67" s="4" t="s">
        <v>1764</v>
      </c>
      <c r="D67" s="4" t="s">
        <v>1765</v>
      </c>
      <c r="E67" s="4" t="s">
        <v>563</v>
      </c>
      <c r="F67" s="4">
        <v>30363094</v>
      </c>
      <c r="G67" s="4"/>
      <c r="H67" s="4"/>
      <c r="I67" s="4"/>
      <c r="J67" s="4" t="s">
        <v>166</v>
      </c>
      <c r="K67" s="4"/>
      <c r="L67" s="4"/>
      <c r="M67" s="4"/>
      <c r="N67" s="4"/>
      <c r="O67" s="4"/>
      <c r="P67" s="4" t="s">
        <v>1766</v>
      </c>
      <c r="Q67" s="4" t="s">
        <v>58</v>
      </c>
      <c r="R67" s="4" t="s">
        <v>964</v>
      </c>
      <c r="S67" s="7">
        <v>1</v>
      </c>
      <c r="T67" s="4" t="s">
        <v>169</v>
      </c>
    </row>
    <row r="68" spans="1:20" x14ac:dyDescent="0.25">
      <c r="A68" s="4">
        <v>66</v>
      </c>
      <c r="B68" s="4" t="s">
        <v>1767</v>
      </c>
      <c r="C68" s="4" t="s">
        <v>678</v>
      </c>
      <c r="D68" s="4" t="s">
        <v>201</v>
      </c>
      <c r="E68" s="4" t="s">
        <v>721</v>
      </c>
      <c r="F68" s="4">
        <v>30361462</v>
      </c>
      <c r="G68" s="4"/>
      <c r="H68" s="4"/>
      <c r="I68" s="4"/>
      <c r="J68" s="4" t="s">
        <v>1768</v>
      </c>
      <c r="K68" s="4"/>
      <c r="L68" s="4"/>
      <c r="M68" s="4"/>
      <c r="N68" s="4"/>
      <c r="O68" s="4"/>
      <c r="P68" s="4" t="s">
        <v>1769</v>
      </c>
      <c r="Q68" s="4" t="s">
        <v>40</v>
      </c>
      <c r="R68" s="4" t="s">
        <v>1770</v>
      </c>
      <c r="S68" s="7">
        <v>2</v>
      </c>
      <c r="T68" s="4" t="s">
        <v>1745</v>
      </c>
    </row>
    <row r="69" spans="1:20" x14ac:dyDescent="0.25">
      <c r="A69" s="4">
        <v>67</v>
      </c>
      <c r="B69" s="4" t="s">
        <v>1771</v>
      </c>
      <c r="C69" s="4" t="s">
        <v>174</v>
      </c>
      <c r="D69" s="4" t="s">
        <v>209</v>
      </c>
      <c r="E69" s="4" t="s">
        <v>346</v>
      </c>
      <c r="F69" s="4">
        <v>30361458</v>
      </c>
      <c r="G69" s="4"/>
      <c r="H69" s="4"/>
      <c r="I69" s="4"/>
      <c r="J69" s="4" t="s">
        <v>166</v>
      </c>
      <c r="K69" s="4"/>
      <c r="L69" s="4"/>
      <c r="M69" s="4"/>
      <c r="N69" s="4"/>
      <c r="O69" s="4"/>
      <c r="P69" s="4" t="s">
        <v>1772</v>
      </c>
      <c r="Q69" s="4" t="s">
        <v>40</v>
      </c>
      <c r="R69" s="4" t="s">
        <v>1773</v>
      </c>
      <c r="S69" s="7">
        <v>9</v>
      </c>
      <c r="T69" s="4" t="s">
        <v>169</v>
      </c>
    </row>
    <row r="70" spans="1:20" x14ac:dyDescent="0.25">
      <c r="A70" s="4">
        <v>68</v>
      </c>
      <c r="B70" s="4" t="s">
        <v>1774</v>
      </c>
      <c r="C70" s="4" t="s">
        <v>1526</v>
      </c>
      <c r="D70" s="4" t="s">
        <v>209</v>
      </c>
      <c r="E70" s="4" t="s">
        <v>1775</v>
      </c>
      <c r="F70" s="4">
        <v>30360800</v>
      </c>
      <c r="G70" s="4"/>
      <c r="H70" s="4"/>
      <c r="I70" s="4"/>
      <c r="J70" s="4" t="s">
        <v>1776</v>
      </c>
      <c r="K70" s="4"/>
      <c r="L70" s="4"/>
      <c r="M70" s="4"/>
      <c r="N70" s="4"/>
      <c r="O70" s="4"/>
      <c r="P70" s="4" t="s">
        <v>1777</v>
      </c>
      <c r="Q70" s="4" t="s">
        <v>40</v>
      </c>
      <c r="R70" s="4" t="s">
        <v>41</v>
      </c>
      <c r="S70" s="7">
        <v>2</v>
      </c>
      <c r="T70" s="4" t="s">
        <v>426</v>
      </c>
    </row>
    <row r="71" spans="1:20" x14ac:dyDescent="0.25">
      <c r="A71" s="4">
        <v>69</v>
      </c>
      <c r="B71" s="4" t="s">
        <v>1778</v>
      </c>
      <c r="C71" s="4" t="s">
        <v>1779</v>
      </c>
      <c r="D71" s="4" t="s">
        <v>209</v>
      </c>
      <c r="E71" s="4" t="s">
        <v>1780</v>
      </c>
      <c r="F71" s="4">
        <v>30360718</v>
      </c>
      <c r="G71" s="4"/>
      <c r="H71" s="4"/>
      <c r="I71" s="4"/>
      <c r="J71" s="4" t="s">
        <v>603</v>
      </c>
      <c r="K71" s="4"/>
      <c r="L71" s="4"/>
      <c r="M71" s="4"/>
      <c r="N71" s="4"/>
      <c r="O71" s="4"/>
      <c r="P71" s="4" t="s">
        <v>1781</v>
      </c>
      <c r="Q71" s="4" t="s">
        <v>1227</v>
      </c>
      <c r="R71" s="4" t="s">
        <v>416</v>
      </c>
      <c r="S71" s="7">
        <v>1</v>
      </c>
      <c r="T71" s="4" t="s">
        <v>605</v>
      </c>
    </row>
    <row r="72" spans="1:20" x14ac:dyDescent="0.25">
      <c r="A72" s="4">
        <v>70</v>
      </c>
      <c r="B72" s="4" t="s">
        <v>1782</v>
      </c>
      <c r="C72" s="4" t="s">
        <v>1783</v>
      </c>
      <c r="D72" s="4" t="s">
        <v>209</v>
      </c>
      <c r="E72" s="4" t="s">
        <v>1784</v>
      </c>
      <c r="F72" s="4">
        <v>30359102</v>
      </c>
      <c r="G72" s="4"/>
      <c r="H72" s="4"/>
      <c r="I72" s="4"/>
      <c r="J72" s="4" t="s">
        <v>1785</v>
      </c>
      <c r="K72" s="4"/>
      <c r="L72" s="4"/>
      <c r="M72" s="4"/>
      <c r="N72" s="4"/>
      <c r="O72" s="4"/>
      <c r="P72" s="4" t="s">
        <v>1786</v>
      </c>
      <c r="Q72" s="4" t="s">
        <v>40</v>
      </c>
      <c r="R72" s="4" t="s">
        <v>376</v>
      </c>
      <c r="S72" s="7">
        <v>1</v>
      </c>
      <c r="T72" s="4" t="s">
        <v>1787</v>
      </c>
    </row>
    <row r="73" spans="1:20" x14ac:dyDescent="0.25">
      <c r="A73" s="4">
        <v>71</v>
      </c>
      <c r="B73" s="4" t="s">
        <v>1788</v>
      </c>
      <c r="C73" s="4" t="s">
        <v>1789</v>
      </c>
      <c r="D73" s="4" t="s">
        <v>209</v>
      </c>
      <c r="E73" s="4" t="s">
        <v>1790</v>
      </c>
      <c r="F73" s="4">
        <v>30358906</v>
      </c>
      <c r="G73" s="4"/>
      <c r="H73" s="4"/>
      <c r="I73" s="4"/>
      <c r="J73" s="4" t="s">
        <v>526</v>
      </c>
      <c r="K73" s="4"/>
      <c r="L73" s="4"/>
      <c r="M73" s="4"/>
      <c r="N73" s="4"/>
      <c r="O73" s="4"/>
      <c r="P73" s="4" t="s">
        <v>1791</v>
      </c>
      <c r="Q73" s="4" t="s">
        <v>40</v>
      </c>
      <c r="R73" s="4" t="s">
        <v>1792</v>
      </c>
      <c r="S73" s="7">
        <v>1</v>
      </c>
      <c r="T73" s="4" t="s">
        <v>528</v>
      </c>
    </row>
    <row r="74" spans="1:20" x14ac:dyDescent="0.25">
      <c r="A74" s="4">
        <v>72</v>
      </c>
      <c r="B74" s="4" t="s">
        <v>1793</v>
      </c>
      <c r="C74" s="4" t="s">
        <v>266</v>
      </c>
      <c r="D74" s="4" t="s">
        <v>1794</v>
      </c>
      <c r="E74" s="4" t="s">
        <v>1795</v>
      </c>
      <c r="F74" s="4">
        <v>30358472</v>
      </c>
      <c r="G74" s="4"/>
      <c r="H74" s="4"/>
      <c r="I74" s="4"/>
      <c r="J74" s="4" t="s">
        <v>1796</v>
      </c>
      <c r="K74" s="4"/>
      <c r="L74" s="4"/>
      <c r="M74" s="4"/>
      <c r="N74" s="4"/>
      <c r="O74" s="4"/>
      <c r="P74" s="4" t="s">
        <v>1797</v>
      </c>
      <c r="Q74" s="4" t="s">
        <v>40</v>
      </c>
      <c r="R74" s="4" t="s">
        <v>1798</v>
      </c>
      <c r="S74" s="7">
        <v>1</v>
      </c>
      <c r="T74" s="4" t="s">
        <v>1799</v>
      </c>
    </row>
    <row r="75" spans="1:20" x14ac:dyDescent="0.25">
      <c r="A75" s="4">
        <v>73</v>
      </c>
      <c r="B75" s="4" t="s">
        <v>1800</v>
      </c>
      <c r="C75" s="4" t="s">
        <v>1801</v>
      </c>
      <c r="D75" s="4" t="s">
        <v>209</v>
      </c>
      <c r="E75" s="4" t="s">
        <v>1802</v>
      </c>
      <c r="F75" s="4">
        <v>30357460</v>
      </c>
      <c r="G75" s="4"/>
      <c r="H75" s="4"/>
      <c r="I75" s="4"/>
      <c r="J75" s="4" t="s">
        <v>650</v>
      </c>
      <c r="K75" s="4"/>
      <c r="L75" s="4"/>
      <c r="M75" s="4"/>
      <c r="N75" s="4"/>
      <c r="O75" s="4"/>
      <c r="P75" s="4" t="s">
        <v>1803</v>
      </c>
      <c r="Q75" s="4" t="s">
        <v>58</v>
      </c>
      <c r="R75" s="4" t="s">
        <v>1804</v>
      </c>
      <c r="S75" s="7">
        <v>3</v>
      </c>
      <c r="T75" s="4" t="s">
        <v>653</v>
      </c>
    </row>
    <row r="76" spans="1:20" x14ac:dyDescent="0.25">
      <c r="A76" s="4">
        <v>74</v>
      </c>
      <c r="B76" s="4" t="s">
        <v>1805</v>
      </c>
      <c r="C76" s="4" t="s">
        <v>299</v>
      </c>
      <c r="D76" s="4" t="s">
        <v>1806</v>
      </c>
      <c r="E76" s="4" t="s">
        <v>1807</v>
      </c>
      <c r="F76" s="4">
        <v>30357277</v>
      </c>
      <c r="G76" s="4"/>
      <c r="H76" s="4"/>
      <c r="I76" s="4"/>
      <c r="J76" s="4" t="s">
        <v>133</v>
      </c>
      <c r="K76" s="4"/>
      <c r="L76" s="4"/>
      <c r="M76" s="4"/>
      <c r="N76" s="4"/>
      <c r="O76" s="4"/>
      <c r="P76" s="4" t="s">
        <v>1808</v>
      </c>
      <c r="Q76" s="4" t="s">
        <v>40</v>
      </c>
      <c r="R76" s="4" t="s">
        <v>879</v>
      </c>
      <c r="S76" s="7">
        <v>5</v>
      </c>
      <c r="T76" s="4" t="s">
        <v>1034</v>
      </c>
    </row>
    <row r="77" spans="1:20" x14ac:dyDescent="0.25">
      <c r="A77" s="4">
        <v>75</v>
      </c>
      <c r="B77" s="4" t="s">
        <v>1809</v>
      </c>
      <c r="C77" s="4" t="s">
        <v>160</v>
      </c>
      <c r="D77" s="4" t="s">
        <v>1810</v>
      </c>
      <c r="E77" s="4" t="s">
        <v>1811</v>
      </c>
      <c r="F77" s="4">
        <v>30356727</v>
      </c>
      <c r="G77" s="4"/>
      <c r="H77" s="4"/>
      <c r="I77" s="4"/>
      <c r="J77" s="4" t="s">
        <v>1812</v>
      </c>
      <c r="K77" s="4"/>
      <c r="L77" s="4"/>
      <c r="M77" s="4"/>
      <c r="N77" s="4"/>
      <c r="O77" s="4"/>
      <c r="P77" s="4" t="s">
        <v>1813</v>
      </c>
      <c r="Q77" s="4" t="s">
        <v>40</v>
      </c>
      <c r="R77" s="4" t="s">
        <v>1814</v>
      </c>
      <c r="S77" s="7">
        <v>1</v>
      </c>
      <c r="T77" s="4" t="s">
        <v>1815</v>
      </c>
    </row>
    <row r="78" spans="1:20" x14ac:dyDescent="0.25">
      <c r="A78" s="4">
        <v>76</v>
      </c>
      <c r="B78" s="4" t="s">
        <v>1816</v>
      </c>
      <c r="C78" s="4" t="s">
        <v>1817</v>
      </c>
      <c r="D78" s="4" t="s">
        <v>1818</v>
      </c>
      <c r="E78" s="4" t="s">
        <v>1819</v>
      </c>
      <c r="F78" s="4">
        <v>30356031</v>
      </c>
      <c r="G78" s="4"/>
      <c r="H78" s="4"/>
      <c r="I78" s="4"/>
      <c r="J78" s="4" t="s">
        <v>1109</v>
      </c>
      <c r="K78" s="4" t="s">
        <v>133</v>
      </c>
      <c r="L78" s="4" t="s">
        <v>903</v>
      </c>
      <c r="M78" s="4"/>
      <c r="N78" s="4"/>
      <c r="O78" s="4"/>
      <c r="P78" s="4" t="s">
        <v>1820</v>
      </c>
      <c r="Q78" s="4" t="s">
        <v>40</v>
      </c>
      <c r="R78" s="4" t="s">
        <v>252</v>
      </c>
      <c r="S78" s="7">
        <v>12</v>
      </c>
      <c r="T78" s="4" t="s">
        <v>1111</v>
      </c>
    </row>
    <row r="79" spans="1:20" x14ac:dyDescent="0.25">
      <c r="A79" s="4">
        <v>77</v>
      </c>
      <c r="B79" s="4" t="s">
        <v>1821</v>
      </c>
      <c r="C79" s="4" t="s">
        <v>1822</v>
      </c>
      <c r="D79" s="4" t="s">
        <v>209</v>
      </c>
      <c r="E79" s="4" t="s">
        <v>1823</v>
      </c>
      <c r="F79" s="4">
        <v>30356005</v>
      </c>
      <c r="G79" s="4"/>
      <c r="H79" s="4"/>
      <c r="I79" s="4"/>
      <c r="J79" s="4" t="s">
        <v>103</v>
      </c>
      <c r="K79" s="4"/>
      <c r="L79" s="4"/>
      <c r="M79" s="4"/>
      <c r="N79" s="4"/>
      <c r="O79" s="4"/>
      <c r="P79" s="4" t="s">
        <v>1824</v>
      </c>
      <c r="Q79" s="4" t="s">
        <v>40</v>
      </c>
      <c r="R79" s="4" t="s">
        <v>1825</v>
      </c>
      <c r="S79" s="7">
        <v>3</v>
      </c>
      <c r="T79" s="4" t="s">
        <v>1826</v>
      </c>
    </row>
    <row r="80" spans="1:20" x14ac:dyDescent="0.25">
      <c r="A80" s="4">
        <v>78</v>
      </c>
      <c r="B80" s="4" t="s">
        <v>1827</v>
      </c>
      <c r="C80" s="4" t="s">
        <v>1828</v>
      </c>
      <c r="D80" s="4" t="s">
        <v>1829</v>
      </c>
      <c r="E80" s="4" t="s">
        <v>1830</v>
      </c>
      <c r="F80" s="4">
        <v>30355446</v>
      </c>
      <c r="G80" s="4"/>
      <c r="H80" s="4"/>
      <c r="I80" s="4"/>
      <c r="J80" s="4" t="s">
        <v>1831</v>
      </c>
      <c r="K80" s="4"/>
      <c r="L80" s="4"/>
      <c r="M80" s="4"/>
      <c r="N80" s="4"/>
      <c r="O80" s="4"/>
      <c r="P80" s="4" t="s">
        <v>1832</v>
      </c>
      <c r="Q80" s="4" t="s">
        <v>40</v>
      </c>
      <c r="R80" s="4" t="s">
        <v>1464</v>
      </c>
      <c r="S80" s="7">
        <v>3</v>
      </c>
      <c r="T80" s="4" t="s">
        <v>1833</v>
      </c>
    </row>
    <row r="81" spans="1:20" x14ac:dyDescent="0.25">
      <c r="A81" s="4">
        <v>79</v>
      </c>
      <c r="B81" s="4" t="s">
        <v>1834</v>
      </c>
      <c r="C81" s="4" t="s">
        <v>1835</v>
      </c>
      <c r="D81" s="4" t="s">
        <v>437</v>
      </c>
      <c r="E81" s="4" t="s">
        <v>1836</v>
      </c>
      <c r="F81" s="4">
        <v>30354518</v>
      </c>
      <c r="G81" s="4"/>
      <c r="H81" s="4"/>
      <c r="I81" s="4"/>
      <c r="J81" s="4" t="s">
        <v>1837</v>
      </c>
      <c r="K81" s="4"/>
      <c r="L81" s="4"/>
      <c r="M81" s="4"/>
      <c r="N81" s="4"/>
      <c r="O81" s="4"/>
      <c r="P81" s="4" t="s">
        <v>1838</v>
      </c>
      <c r="Q81" s="4" t="s">
        <v>40</v>
      </c>
      <c r="R81" s="4" t="s">
        <v>1839</v>
      </c>
      <c r="S81" s="7">
        <v>1</v>
      </c>
      <c r="T81" s="4" t="s">
        <v>1840</v>
      </c>
    </row>
    <row r="82" spans="1:20" x14ac:dyDescent="0.25">
      <c r="A82" s="4">
        <v>80</v>
      </c>
      <c r="B82" s="4" t="s">
        <v>1841</v>
      </c>
      <c r="C82" s="4" t="s">
        <v>160</v>
      </c>
      <c r="D82" s="4" t="s">
        <v>209</v>
      </c>
      <c r="E82" s="4" t="s">
        <v>346</v>
      </c>
      <c r="F82" s="4">
        <v>30352089</v>
      </c>
      <c r="G82" s="4"/>
      <c r="H82" s="4"/>
      <c r="I82" s="4"/>
      <c r="J82" s="4" t="s">
        <v>1150</v>
      </c>
      <c r="K82" s="4"/>
      <c r="L82" s="4"/>
      <c r="M82" s="4"/>
      <c r="N82" s="4"/>
      <c r="O82" s="4"/>
      <c r="P82" s="4" t="s">
        <v>1842</v>
      </c>
      <c r="Q82" s="4" t="s">
        <v>40</v>
      </c>
      <c r="R82" s="4" t="s">
        <v>416</v>
      </c>
      <c r="S82" s="7">
        <v>1</v>
      </c>
      <c r="T82" s="4" t="s">
        <v>1153</v>
      </c>
    </row>
    <row r="83" spans="1:20" x14ac:dyDescent="0.25">
      <c r="A83" s="4">
        <v>81</v>
      </c>
      <c r="B83" s="4" t="s">
        <v>1843</v>
      </c>
      <c r="C83" s="4" t="s">
        <v>1844</v>
      </c>
      <c r="D83" s="4" t="s">
        <v>861</v>
      </c>
      <c r="E83" s="4" t="s">
        <v>1845</v>
      </c>
      <c r="F83" s="4">
        <v>30351748</v>
      </c>
      <c r="G83" s="4"/>
      <c r="H83" s="4"/>
      <c r="I83" s="4"/>
      <c r="J83" s="4" t="s">
        <v>1846</v>
      </c>
      <c r="K83" s="4"/>
      <c r="L83" s="4"/>
      <c r="M83" s="4"/>
      <c r="N83" s="4"/>
      <c r="O83" s="4"/>
      <c r="P83" s="4" t="s">
        <v>1847</v>
      </c>
      <c r="Q83" s="4" t="s">
        <v>40</v>
      </c>
      <c r="R83" s="4" t="s">
        <v>1848</v>
      </c>
      <c r="S83" s="7">
        <v>10</v>
      </c>
      <c r="T83" s="4" t="s">
        <v>297</v>
      </c>
    </row>
    <row r="84" spans="1:20" x14ac:dyDescent="0.25">
      <c r="A84" s="4">
        <v>82</v>
      </c>
      <c r="B84" s="4" t="s">
        <v>1849</v>
      </c>
      <c r="C84" s="4" t="s">
        <v>174</v>
      </c>
      <c r="D84" s="4" t="s">
        <v>1850</v>
      </c>
      <c r="E84" s="4" t="s">
        <v>1851</v>
      </c>
      <c r="F84" s="4">
        <v>30351743</v>
      </c>
      <c r="G84" s="4"/>
      <c r="H84" s="4"/>
      <c r="I84" s="4"/>
      <c r="J84" s="4" t="s">
        <v>36</v>
      </c>
      <c r="K84" s="4" t="s">
        <v>166</v>
      </c>
      <c r="L84" s="4" t="s">
        <v>367</v>
      </c>
      <c r="M84" s="4" t="s">
        <v>1852</v>
      </c>
      <c r="N84" s="4"/>
      <c r="O84" s="4"/>
      <c r="P84" s="4" t="s">
        <v>1853</v>
      </c>
      <c r="Q84" s="4" t="s">
        <v>40</v>
      </c>
      <c r="R84" s="4" t="s">
        <v>1854</v>
      </c>
      <c r="S84" s="7">
        <v>10</v>
      </c>
      <c r="T84" s="4" t="s">
        <v>676</v>
      </c>
    </row>
    <row r="85" spans="1:20" x14ac:dyDescent="0.25">
      <c r="A85" s="4">
        <v>83</v>
      </c>
      <c r="B85" s="4" t="s">
        <v>1855</v>
      </c>
      <c r="C85" s="4" t="s">
        <v>160</v>
      </c>
      <c r="D85" s="4"/>
      <c r="E85" s="4" t="s">
        <v>1258</v>
      </c>
      <c r="F85" s="4">
        <v>30351315</v>
      </c>
      <c r="G85" s="4"/>
      <c r="H85" s="4"/>
      <c r="I85" s="4"/>
      <c r="J85" s="4" t="s">
        <v>1856</v>
      </c>
      <c r="K85" s="4"/>
      <c r="L85" s="4"/>
      <c r="M85" s="4"/>
      <c r="N85" s="4"/>
      <c r="O85" s="4"/>
      <c r="P85" s="4" t="s">
        <v>1857</v>
      </c>
      <c r="Q85" s="4" t="s">
        <v>40</v>
      </c>
      <c r="R85" s="4" t="s">
        <v>141</v>
      </c>
      <c r="S85" s="7">
        <v>1</v>
      </c>
      <c r="T85" s="4" t="s">
        <v>1858</v>
      </c>
    </row>
    <row r="86" spans="1:20" x14ac:dyDescent="0.25">
      <c r="A86" s="4">
        <v>84</v>
      </c>
      <c r="B86" s="4" t="s">
        <v>1859</v>
      </c>
      <c r="C86" s="4" t="s">
        <v>1860</v>
      </c>
      <c r="D86" s="4" t="s">
        <v>184</v>
      </c>
      <c r="E86" s="4" t="s">
        <v>1861</v>
      </c>
      <c r="F86" s="4">
        <v>30348540</v>
      </c>
      <c r="G86" s="4"/>
      <c r="H86" s="4"/>
      <c r="I86" s="4"/>
      <c r="J86" s="4" t="s">
        <v>1862</v>
      </c>
      <c r="K86" s="4"/>
      <c r="L86" s="4"/>
      <c r="M86" s="4"/>
      <c r="N86" s="4"/>
      <c r="O86" s="4"/>
      <c r="P86" s="4" t="s">
        <v>1863</v>
      </c>
      <c r="Q86" s="4" t="s">
        <v>40</v>
      </c>
      <c r="R86" s="4" t="s">
        <v>1864</v>
      </c>
      <c r="S86" s="7">
        <v>1</v>
      </c>
      <c r="T86" s="4" t="s">
        <v>1865</v>
      </c>
    </row>
    <row r="87" spans="1:20" x14ac:dyDescent="0.25">
      <c r="A87" s="4">
        <v>85</v>
      </c>
      <c r="B87" s="4" t="s">
        <v>1866</v>
      </c>
      <c r="C87" s="4" t="s">
        <v>1867</v>
      </c>
      <c r="D87" s="4" t="s">
        <v>209</v>
      </c>
      <c r="E87" s="4" t="s">
        <v>1868</v>
      </c>
      <c r="F87" s="4">
        <v>30348538</v>
      </c>
      <c r="G87" s="4"/>
      <c r="H87" s="4"/>
      <c r="I87" s="4"/>
      <c r="J87" s="4" t="s">
        <v>1869</v>
      </c>
      <c r="K87" s="4"/>
      <c r="L87" s="4"/>
      <c r="M87" s="4"/>
      <c r="N87" s="4"/>
      <c r="O87" s="4"/>
      <c r="P87" s="4" t="s">
        <v>1870</v>
      </c>
      <c r="Q87" s="4" t="s">
        <v>40</v>
      </c>
      <c r="R87" s="4" t="s">
        <v>1871</v>
      </c>
      <c r="S87" s="7">
        <v>1</v>
      </c>
      <c r="T87" s="4" t="s">
        <v>1170</v>
      </c>
    </row>
    <row r="88" spans="1:20" x14ac:dyDescent="0.25">
      <c r="A88" s="4">
        <v>86</v>
      </c>
      <c r="B88" s="4" t="s">
        <v>1872</v>
      </c>
      <c r="C88" s="4" t="s">
        <v>1801</v>
      </c>
      <c r="D88" s="4" t="s">
        <v>209</v>
      </c>
      <c r="E88" s="4" t="s">
        <v>1873</v>
      </c>
      <c r="F88" s="4">
        <v>30346010</v>
      </c>
      <c r="G88" s="4"/>
      <c r="H88" s="4"/>
      <c r="I88" s="4"/>
      <c r="J88" s="4" t="s">
        <v>133</v>
      </c>
      <c r="K88" s="4"/>
      <c r="L88" s="4"/>
      <c r="M88" s="4"/>
      <c r="N88" s="4"/>
      <c r="O88" s="4"/>
      <c r="P88" s="4" t="s">
        <v>1874</v>
      </c>
      <c r="Q88" s="4" t="s">
        <v>40</v>
      </c>
      <c r="R88" s="4" t="s">
        <v>1875</v>
      </c>
      <c r="S88" s="7">
        <v>1</v>
      </c>
      <c r="T88" s="4" t="s">
        <v>1034</v>
      </c>
    </row>
    <row r="89" spans="1:20" x14ac:dyDescent="0.25">
      <c r="A89" s="4">
        <v>87</v>
      </c>
      <c r="B89" s="4" t="s">
        <v>1876</v>
      </c>
      <c r="C89" s="4" t="s">
        <v>1877</v>
      </c>
      <c r="D89" s="4" t="s">
        <v>201</v>
      </c>
      <c r="E89" s="4" t="s">
        <v>1878</v>
      </c>
      <c r="F89" s="4">
        <v>30344276</v>
      </c>
      <c r="G89" s="4"/>
      <c r="H89" s="4"/>
      <c r="I89" s="4"/>
      <c r="J89" s="4" t="s">
        <v>763</v>
      </c>
      <c r="K89" s="4"/>
      <c r="L89" s="4"/>
      <c r="M89" s="4"/>
      <c r="N89" s="4"/>
      <c r="O89" s="4"/>
      <c r="P89" s="4" t="s">
        <v>1879</v>
      </c>
      <c r="Q89" s="4" t="s">
        <v>40</v>
      </c>
      <c r="R89" s="4" t="s">
        <v>765</v>
      </c>
      <c r="S89" s="7">
        <v>1</v>
      </c>
      <c r="T89" s="4" t="s">
        <v>766</v>
      </c>
    </row>
    <row r="90" spans="1:20" x14ac:dyDescent="0.25">
      <c r="A90" s="4">
        <v>88</v>
      </c>
      <c r="B90" s="4" t="s">
        <v>1880</v>
      </c>
      <c r="C90" s="4" t="s">
        <v>1881</v>
      </c>
      <c r="D90" s="4" t="s">
        <v>209</v>
      </c>
      <c r="E90" s="4" t="s">
        <v>346</v>
      </c>
      <c r="F90" s="4">
        <v>30342883</v>
      </c>
      <c r="G90" s="4"/>
      <c r="H90" s="4"/>
      <c r="I90" s="4"/>
      <c r="J90" s="4" t="s">
        <v>445</v>
      </c>
      <c r="K90" s="4"/>
      <c r="L90" s="4"/>
      <c r="M90" s="4"/>
      <c r="N90" s="4"/>
      <c r="O90" s="4"/>
      <c r="P90" s="4" t="s">
        <v>1882</v>
      </c>
      <c r="Q90" s="4" t="s">
        <v>40</v>
      </c>
      <c r="R90" s="4" t="s">
        <v>336</v>
      </c>
      <c r="S90" s="7">
        <v>3</v>
      </c>
      <c r="T90" s="4" t="s">
        <v>448</v>
      </c>
    </row>
    <row r="91" spans="1:20" x14ac:dyDescent="0.25">
      <c r="A91" s="4">
        <v>89</v>
      </c>
      <c r="B91" s="4" t="s">
        <v>67</v>
      </c>
      <c r="C91" s="4" t="s">
        <v>1883</v>
      </c>
      <c r="D91" s="4" t="s">
        <v>1884</v>
      </c>
      <c r="E91" s="4" t="s">
        <v>1885</v>
      </c>
      <c r="F91" s="4">
        <v>30340837</v>
      </c>
      <c r="G91" s="4"/>
      <c r="H91" s="4"/>
      <c r="I91" s="4"/>
      <c r="J91" s="4" t="s">
        <v>233</v>
      </c>
      <c r="K91" s="4"/>
      <c r="L91" s="4"/>
      <c r="M91" s="4"/>
      <c r="N91" s="4"/>
      <c r="O91" s="4"/>
      <c r="P91" s="4" t="s">
        <v>1886</v>
      </c>
      <c r="Q91" s="4" t="s">
        <v>40</v>
      </c>
      <c r="R91" s="4" t="s">
        <v>88</v>
      </c>
      <c r="S91" s="7">
        <v>2</v>
      </c>
      <c r="T91" s="4" t="s">
        <v>441</v>
      </c>
    </row>
    <row r="92" spans="1:20" x14ac:dyDescent="0.25">
      <c r="A92" s="4">
        <v>90</v>
      </c>
      <c r="B92" s="4" t="s">
        <v>1887</v>
      </c>
      <c r="C92" s="4" t="s">
        <v>1888</v>
      </c>
      <c r="D92" s="4" t="s">
        <v>437</v>
      </c>
      <c r="E92" s="4" t="s">
        <v>1889</v>
      </c>
      <c r="F92" s="4">
        <v>30340076</v>
      </c>
      <c r="G92" s="4"/>
      <c r="H92" s="4"/>
      <c r="I92" s="4"/>
      <c r="J92" s="4" t="s">
        <v>1890</v>
      </c>
      <c r="K92" s="4"/>
      <c r="L92" s="4"/>
      <c r="M92" s="4"/>
      <c r="N92" s="4"/>
      <c r="O92" s="4"/>
      <c r="P92" s="4" t="s">
        <v>1891</v>
      </c>
      <c r="Q92" s="4" t="s">
        <v>40</v>
      </c>
      <c r="R92" s="4" t="s">
        <v>120</v>
      </c>
      <c r="S92" s="7">
        <v>1</v>
      </c>
      <c r="T92" s="4" t="s">
        <v>1892</v>
      </c>
    </row>
    <row r="93" spans="1:20" x14ac:dyDescent="0.25">
      <c r="A93" s="4">
        <v>91</v>
      </c>
      <c r="B93" s="4" t="s">
        <v>1893</v>
      </c>
      <c r="C93" s="4" t="s">
        <v>1894</v>
      </c>
      <c r="D93" s="4" t="s">
        <v>304</v>
      </c>
      <c r="E93" s="4" t="s">
        <v>1895</v>
      </c>
      <c r="F93" s="4">
        <v>30339789</v>
      </c>
      <c r="G93" s="4"/>
      <c r="H93" s="4"/>
      <c r="I93" s="4"/>
      <c r="J93" s="4" t="s">
        <v>1896</v>
      </c>
      <c r="K93" s="4"/>
      <c r="L93" s="4"/>
      <c r="M93" s="4"/>
      <c r="N93" s="4"/>
      <c r="O93" s="4"/>
      <c r="P93" s="4" t="s">
        <v>1897</v>
      </c>
      <c r="Q93" s="4" t="s">
        <v>40</v>
      </c>
      <c r="R93" s="4" t="s">
        <v>1597</v>
      </c>
      <c r="S93" s="7">
        <v>2</v>
      </c>
      <c r="T93" s="4" t="s">
        <v>1898</v>
      </c>
    </row>
    <row r="94" spans="1:20" x14ac:dyDescent="0.25">
      <c r="A94" s="4">
        <v>92</v>
      </c>
      <c r="B94" s="4" t="s">
        <v>1899</v>
      </c>
      <c r="C94" s="4" t="s">
        <v>1900</v>
      </c>
      <c r="D94" s="4"/>
      <c r="E94" s="4"/>
      <c r="F94" s="4">
        <v>30338495</v>
      </c>
      <c r="G94" s="4"/>
      <c r="H94" s="4"/>
      <c r="I94" s="4"/>
      <c r="J94" s="4" t="s">
        <v>1901</v>
      </c>
      <c r="K94" s="4"/>
      <c r="L94" s="4"/>
      <c r="M94" s="4"/>
      <c r="N94" s="4"/>
      <c r="O94" s="4"/>
      <c r="P94" s="4" t="s">
        <v>1902</v>
      </c>
      <c r="Q94" s="4" t="s">
        <v>65</v>
      </c>
      <c r="R94" s="4" t="s">
        <v>376</v>
      </c>
      <c r="S94" s="7">
        <v>1</v>
      </c>
      <c r="T94" s="4" t="s">
        <v>1903</v>
      </c>
    </row>
    <row r="95" spans="1:20" x14ac:dyDescent="0.25">
      <c r="A95" s="4">
        <v>93</v>
      </c>
      <c r="B95" s="4" t="s">
        <v>1904</v>
      </c>
      <c r="C95" s="4" t="s">
        <v>1905</v>
      </c>
      <c r="D95" s="4" t="s">
        <v>1906</v>
      </c>
      <c r="E95" s="4" t="s">
        <v>1906</v>
      </c>
      <c r="F95" s="4">
        <v>30337951</v>
      </c>
      <c r="G95" s="4"/>
      <c r="H95" s="4"/>
      <c r="I95" s="4"/>
      <c r="J95" s="4" t="s">
        <v>140</v>
      </c>
      <c r="K95" s="4"/>
      <c r="L95" s="4"/>
      <c r="M95" s="4"/>
      <c r="N95" s="4"/>
      <c r="O95" s="4"/>
      <c r="P95" s="4" t="s">
        <v>1643</v>
      </c>
      <c r="Q95" s="4" t="s">
        <v>40</v>
      </c>
      <c r="R95" s="4" t="s">
        <v>1907</v>
      </c>
      <c r="S95" s="7">
        <v>10</v>
      </c>
      <c r="T95" s="4" t="s">
        <v>142</v>
      </c>
    </row>
    <row r="96" spans="1:20" x14ac:dyDescent="0.25">
      <c r="A96" s="4">
        <v>94</v>
      </c>
      <c r="B96" s="4" t="s">
        <v>1908</v>
      </c>
      <c r="C96" s="4" t="s">
        <v>266</v>
      </c>
      <c r="D96" s="4" t="s">
        <v>801</v>
      </c>
      <c r="E96" s="4" t="s">
        <v>346</v>
      </c>
      <c r="F96" s="4">
        <v>30337399</v>
      </c>
      <c r="G96" s="4">
        <v>30337469</v>
      </c>
      <c r="H96" s="4"/>
      <c r="I96" s="4"/>
      <c r="J96" s="4" t="s">
        <v>1776</v>
      </c>
      <c r="K96" s="4" t="s">
        <v>1909</v>
      </c>
      <c r="L96" s="4"/>
      <c r="M96" s="4"/>
      <c r="N96" s="4"/>
      <c r="O96" s="4"/>
      <c r="P96" s="4" t="s">
        <v>1910</v>
      </c>
      <c r="Q96" s="4" t="s">
        <v>40</v>
      </c>
      <c r="R96" s="4" t="s">
        <v>1911</v>
      </c>
      <c r="S96" s="7">
        <v>2</v>
      </c>
      <c r="T96" s="4" t="s">
        <v>426</v>
      </c>
    </row>
    <row r="97" spans="1:20" x14ac:dyDescent="0.25">
      <c r="A97" s="4">
        <v>95</v>
      </c>
      <c r="B97" s="4" t="s">
        <v>767</v>
      </c>
      <c r="C97" s="4" t="s">
        <v>1912</v>
      </c>
      <c r="D97" s="4" t="s">
        <v>209</v>
      </c>
      <c r="E97" s="4" t="s">
        <v>1913</v>
      </c>
      <c r="F97" s="4">
        <v>30337218</v>
      </c>
      <c r="G97" s="4"/>
      <c r="H97" s="4"/>
      <c r="I97" s="4"/>
      <c r="J97" s="4" t="s">
        <v>1914</v>
      </c>
      <c r="K97" s="4"/>
      <c r="L97" s="4"/>
      <c r="M97" s="4"/>
      <c r="N97" s="4"/>
      <c r="O97" s="4"/>
      <c r="P97" s="4" t="s">
        <v>1915</v>
      </c>
      <c r="Q97" s="4" t="s">
        <v>65</v>
      </c>
      <c r="R97" s="4" t="s">
        <v>773</v>
      </c>
      <c r="S97" s="7">
        <v>7</v>
      </c>
      <c r="T97" s="4" t="s">
        <v>1916</v>
      </c>
    </row>
    <row r="98" spans="1:20" x14ac:dyDescent="0.25">
      <c r="A98" s="4">
        <v>96</v>
      </c>
      <c r="B98" s="4" t="s">
        <v>1917</v>
      </c>
      <c r="C98" s="4" t="s">
        <v>1912</v>
      </c>
      <c r="D98" s="4" t="s">
        <v>209</v>
      </c>
      <c r="E98" s="4" t="s">
        <v>346</v>
      </c>
      <c r="F98" s="4">
        <v>30336877</v>
      </c>
      <c r="G98" s="4"/>
      <c r="H98" s="4"/>
      <c r="I98" s="4"/>
      <c r="J98" s="4" t="s">
        <v>1869</v>
      </c>
      <c r="K98" s="4"/>
      <c r="L98" s="4"/>
      <c r="M98" s="4"/>
      <c r="N98" s="4"/>
      <c r="O98" s="4"/>
      <c r="P98" s="4" t="s">
        <v>1918</v>
      </c>
      <c r="Q98" s="4" t="s">
        <v>40</v>
      </c>
      <c r="R98" s="4" t="s">
        <v>512</v>
      </c>
      <c r="S98" s="7">
        <v>1</v>
      </c>
      <c r="T98" s="4" t="s">
        <v>1170</v>
      </c>
    </row>
    <row r="99" spans="1:20" x14ac:dyDescent="0.25">
      <c r="A99" s="4">
        <v>97</v>
      </c>
      <c r="B99" s="4" t="s">
        <v>1919</v>
      </c>
      <c r="C99" s="4" t="s">
        <v>1920</v>
      </c>
      <c r="D99" s="4" t="s">
        <v>287</v>
      </c>
      <c r="E99" s="4" t="s">
        <v>1016</v>
      </c>
      <c r="F99" s="4">
        <v>30336875</v>
      </c>
      <c r="G99" s="4"/>
      <c r="H99" s="4"/>
      <c r="I99" s="4"/>
      <c r="J99" s="4" t="s">
        <v>1921</v>
      </c>
      <c r="K99" s="4"/>
      <c r="L99" s="4"/>
      <c r="M99" s="4"/>
      <c r="N99" s="4"/>
      <c r="O99" s="4"/>
      <c r="P99" s="4" t="s">
        <v>505</v>
      </c>
      <c r="Q99" s="4" t="s">
        <v>40</v>
      </c>
      <c r="R99" s="4" t="s">
        <v>1922</v>
      </c>
      <c r="S99" s="7">
        <v>12</v>
      </c>
      <c r="T99" s="4" t="s">
        <v>506</v>
      </c>
    </row>
    <row r="100" spans="1:20" x14ac:dyDescent="0.25">
      <c r="A100" s="4">
        <v>98</v>
      </c>
      <c r="B100" s="4" t="s">
        <v>1923</v>
      </c>
      <c r="C100" s="4" t="s">
        <v>223</v>
      </c>
      <c r="D100" s="4" t="s">
        <v>209</v>
      </c>
      <c r="E100" s="4"/>
      <c r="F100" s="4">
        <v>30336847</v>
      </c>
      <c r="G100" s="4"/>
      <c r="H100" s="4"/>
      <c r="I100" s="4"/>
      <c r="J100" s="4" t="s">
        <v>367</v>
      </c>
      <c r="K100" s="4"/>
      <c r="L100" s="4"/>
      <c r="M100" s="4"/>
      <c r="N100" s="4"/>
      <c r="O100" s="4"/>
      <c r="P100" s="4" t="s">
        <v>1924</v>
      </c>
      <c r="Q100" s="4" t="s">
        <v>40</v>
      </c>
      <c r="R100" s="4" t="s">
        <v>198</v>
      </c>
      <c r="S100" s="7">
        <v>5</v>
      </c>
      <c r="T100" s="4" t="s">
        <v>369</v>
      </c>
    </row>
    <row r="101" spans="1:20" x14ac:dyDescent="0.25">
      <c r="A101" s="4">
        <v>99</v>
      </c>
      <c r="B101" s="4" t="s">
        <v>1925</v>
      </c>
      <c r="C101" s="4" t="s">
        <v>1822</v>
      </c>
      <c r="D101" s="4" t="s">
        <v>1926</v>
      </c>
      <c r="E101" s="4" t="s">
        <v>1927</v>
      </c>
      <c r="F101" s="4">
        <v>30336845</v>
      </c>
      <c r="G101" s="4"/>
      <c r="H101" s="4"/>
      <c r="I101" s="4"/>
      <c r="J101" s="4" t="s">
        <v>1928</v>
      </c>
      <c r="K101" s="4"/>
      <c r="L101" s="4"/>
      <c r="M101" s="4"/>
      <c r="N101" s="4"/>
      <c r="O101" s="4"/>
      <c r="P101" s="4" t="s">
        <v>1929</v>
      </c>
      <c r="Q101" s="4" t="s">
        <v>40</v>
      </c>
      <c r="R101" s="4" t="s">
        <v>1930</v>
      </c>
      <c r="S101" s="7">
        <v>6</v>
      </c>
      <c r="T101" s="4" t="s">
        <v>1931</v>
      </c>
    </row>
    <row r="102" spans="1:20" x14ac:dyDescent="0.25">
      <c r="A102" s="4">
        <v>100</v>
      </c>
      <c r="B102" s="4" t="s">
        <v>1932</v>
      </c>
      <c r="C102" s="4" t="s">
        <v>1933</v>
      </c>
      <c r="D102" s="4" t="s">
        <v>115</v>
      </c>
      <c r="E102" s="4" t="s">
        <v>1934</v>
      </c>
      <c r="F102" s="4">
        <v>30336528</v>
      </c>
      <c r="G102" s="4"/>
      <c r="H102" s="4"/>
      <c r="I102" s="4"/>
      <c r="J102" s="4" t="s">
        <v>140</v>
      </c>
      <c r="K102" s="4"/>
      <c r="L102" s="4"/>
      <c r="M102" s="4"/>
      <c r="N102" s="4"/>
      <c r="O102" s="4"/>
      <c r="P102" s="4" t="s">
        <v>1935</v>
      </c>
      <c r="Q102" s="4" t="s">
        <v>65</v>
      </c>
      <c r="R102" s="4" t="s">
        <v>780</v>
      </c>
      <c r="S102" s="7">
        <v>3</v>
      </c>
      <c r="T102" s="4" t="s">
        <v>142</v>
      </c>
    </row>
    <row r="103" spans="1:20" x14ac:dyDescent="0.25">
      <c r="A103" s="4">
        <v>101</v>
      </c>
      <c r="B103" s="4" t="s">
        <v>1936</v>
      </c>
      <c r="C103" s="4" t="s">
        <v>1937</v>
      </c>
      <c r="D103" s="4" t="s">
        <v>209</v>
      </c>
      <c r="E103" s="4" t="s">
        <v>1938</v>
      </c>
      <c r="F103" s="4">
        <v>30336001</v>
      </c>
      <c r="G103" s="4"/>
      <c r="H103" s="4"/>
      <c r="I103" s="4"/>
      <c r="J103" s="4" t="s">
        <v>1939</v>
      </c>
      <c r="K103" s="4"/>
      <c r="L103" s="4"/>
      <c r="M103" s="4"/>
      <c r="N103" s="4"/>
      <c r="O103" s="4"/>
      <c r="P103" s="4" t="s">
        <v>1940</v>
      </c>
      <c r="Q103" s="4" t="s">
        <v>40</v>
      </c>
      <c r="R103" s="4" t="s">
        <v>773</v>
      </c>
      <c r="S103" s="7">
        <v>20</v>
      </c>
      <c r="T103" s="4" t="s">
        <v>1941</v>
      </c>
    </row>
    <row r="104" spans="1:20" x14ac:dyDescent="0.25">
      <c r="A104" s="4">
        <v>102</v>
      </c>
      <c r="B104" s="4" t="s">
        <v>1942</v>
      </c>
      <c r="C104" s="4" t="s">
        <v>1943</v>
      </c>
      <c r="D104" s="4" t="s">
        <v>209</v>
      </c>
      <c r="E104" s="4" t="s">
        <v>1944</v>
      </c>
      <c r="F104" s="4">
        <v>30335981</v>
      </c>
      <c r="G104" s="4">
        <v>30349319</v>
      </c>
      <c r="H104" s="4"/>
      <c r="I104" s="4"/>
      <c r="J104" s="4" t="s">
        <v>1945</v>
      </c>
      <c r="K104" s="4"/>
      <c r="L104" s="4"/>
      <c r="M104" s="4"/>
      <c r="N104" s="4"/>
      <c r="O104" s="4"/>
      <c r="P104" s="4" t="s">
        <v>1946</v>
      </c>
      <c r="Q104" s="4" t="s">
        <v>40</v>
      </c>
      <c r="R104" s="4" t="s">
        <v>1947</v>
      </c>
      <c r="S104" s="7">
        <v>1</v>
      </c>
      <c r="T104" s="4" t="s">
        <v>1948</v>
      </c>
    </row>
    <row r="105" spans="1:20" x14ac:dyDescent="0.25">
      <c r="A105" s="4">
        <v>103</v>
      </c>
      <c r="B105" s="4" t="s">
        <v>1949</v>
      </c>
      <c r="C105" s="4" t="s">
        <v>1950</v>
      </c>
      <c r="D105" s="4" t="s">
        <v>209</v>
      </c>
      <c r="E105" s="4" t="s">
        <v>563</v>
      </c>
      <c r="F105" s="4">
        <v>30334742</v>
      </c>
      <c r="G105" s="4"/>
      <c r="H105" s="4"/>
      <c r="I105" s="4"/>
      <c r="J105" s="4" t="s">
        <v>36</v>
      </c>
      <c r="K105" s="4"/>
      <c r="L105" s="4"/>
      <c r="M105" s="4"/>
      <c r="N105" s="4"/>
      <c r="O105" s="4"/>
      <c r="P105" s="4" t="s">
        <v>1951</v>
      </c>
      <c r="Q105" s="4" t="s">
        <v>40</v>
      </c>
      <c r="R105" s="4" t="s">
        <v>192</v>
      </c>
      <c r="S105" s="7">
        <v>1</v>
      </c>
      <c r="T105" s="4" t="s">
        <v>676</v>
      </c>
    </row>
    <row r="106" spans="1:20" x14ac:dyDescent="0.25">
      <c r="A106" s="4">
        <v>104</v>
      </c>
      <c r="B106" s="4" t="s">
        <v>1952</v>
      </c>
      <c r="C106" s="4" t="s">
        <v>1953</v>
      </c>
      <c r="D106" s="4" t="s">
        <v>209</v>
      </c>
      <c r="E106" s="4" t="s">
        <v>563</v>
      </c>
      <c r="F106" s="4">
        <v>30333829</v>
      </c>
      <c r="G106" s="4"/>
      <c r="H106" s="4"/>
      <c r="I106" s="4"/>
      <c r="J106" s="4" t="s">
        <v>1954</v>
      </c>
      <c r="K106" s="4"/>
      <c r="L106" s="4"/>
      <c r="M106" s="4"/>
      <c r="N106" s="4"/>
      <c r="O106" s="4"/>
      <c r="P106" s="4" t="s">
        <v>1955</v>
      </c>
      <c r="Q106" s="4" t="s">
        <v>40</v>
      </c>
      <c r="R106" s="4" t="s">
        <v>1956</v>
      </c>
      <c r="S106" s="7">
        <v>14</v>
      </c>
      <c r="T106" s="4" t="s">
        <v>1957</v>
      </c>
    </row>
    <row r="107" spans="1:20" x14ac:dyDescent="0.25">
      <c r="A107" s="4">
        <v>105</v>
      </c>
      <c r="B107" s="4" t="s">
        <v>1958</v>
      </c>
      <c r="C107" s="4" t="s">
        <v>1959</v>
      </c>
      <c r="D107" s="4" t="s">
        <v>209</v>
      </c>
      <c r="E107" s="4" t="s">
        <v>563</v>
      </c>
      <c r="F107" s="4">
        <v>30332200</v>
      </c>
      <c r="G107" s="4"/>
      <c r="H107" s="4"/>
      <c r="I107" s="4"/>
      <c r="J107" s="4" t="s">
        <v>1960</v>
      </c>
      <c r="K107" s="4"/>
      <c r="L107" s="4"/>
      <c r="M107" s="4"/>
      <c r="N107" s="4"/>
      <c r="O107" s="4"/>
      <c r="P107" s="4" t="s">
        <v>1961</v>
      </c>
      <c r="Q107" s="4" t="s">
        <v>65</v>
      </c>
      <c r="R107" s="4" t="s">
        <v>322</v>
      </c>
      <c r="S107" s="7">
        <v>5</v>
      </c>
      <c r="T107" s="4" t="s">
        <v>1962</v>
      </c>
    </row>
    <row r="108" spans="1:20" x14ac:dyDescent="0.25">
      <c r="A108" s="4">
        <v>106</v>
      </c>
      <c r="B108" s="4" t="s">
        <v>52</v>
      </c>
      <c r="C108" s="4" t="s">
        <v>1963</v>
      </c>
      <c r="D108" s="4"/>
      <c r="E108" s="4" t="s">
        <v>1964</v>
      </c>
      <c r="F108" s="4">
        <v>30331667</v>
      </c>
      <c r="G108" s="4"/>
      <c r="H108" s="4"/>
      <c r="I108" s="4"/>
      <c r="J108" s="4" t="s">
        <v>657</v>
      </c>
      <c r="K108" s="4"/>
      <c r="L108" s="4"/>
      <c r="M108" s="4"/>
      <c r="N108" s="4"/>
      <c r="O108" s="4"/>
      <c r="P108" s="4" t="s">
        <v>1965</v>
      </c>
      <c r="Q108" s="4" t="s">
        <v>40</v>
      </c>
      <c r="R108" s="4" t="s">
        <v>97</v>
      </c>
      <c r="S108" s="7">
        <v>1</v>
      </c>
      <c r="T108" s="4" t="s">
        <v>659</v>
      </c>
    </row>
    <row r="109" spans="1:20" x14ac:dyDescent="0.25">
      <c r="A109" s="4">
        <v>107</v>
      </c>
      <c r="B109" s="4" t="s">
        <v>1966</v>
      </c>
      <c r="C109" s="4" t="s">
        <v>1967</v>
      </c>
      <c r="D109" s="4"/>
      <c r="E109" s="4"/>
      <c r="F109" s="4">
        <v>30331665</v>
      </c>
      <c r="G109" s="4"/>
      <c r="H109" s="4"/>
      <c r="I109" s="4"/>
      <c r="J109" s="4" t="s">
        <v>1968</v>
      </c>
      <c r="K109" s="4"/>
      <c r="L109" s="4"/>
      <c r="M109" s="4"/>
      <c r="N109" s="4"/>
      <c r="O109" s="4"/>
      <c r="P109" s="4" t="s">
        <v>1969</v>
      </c>
      <c r="Q109" s="4" t="s">
        <v>1970</v>
      </c>
      <c r="R109" s="4" t="s">
        <v>433</v>
      </c>
      <c r="S109" s="7">
        <v>2</v>
      </c>
      <c r="T109" s="4" t="s">
        <v>1971</v>
      </c>
    </row>
    <row r="110" spans="1:20" x14ac:dyDescent="0.25">
      <c r="A110" s="4">
        <v>108</v>
      </c>
      <c r="B110" s="4" t="s">
        <v>1972</v>
      </c>
      <c r="C110" s="4" t="s">
        <v>223</v>
      </c>
      <c r="D110" s="4" t="s">
        <v>209</v>
      </c>
      <c r="E110" s="4" t="s">
        <v>1973</v>
      </c>
      <c r="F110" s="4">
        <v>30330031</v>
      </c>
      <c r="G110" s="4"/>
      <c r="H110" s="4"/>
      <c r="I110" s="4"/>
      <c r="J110" s="4" t="s">
        <v>519</v>
      </c>
      <c r="K110" s="4"/>
      <c r="L110" s="4"/>
      <c r="M110" s="4"/>
      <c r="N110" s="4"/>
      <c r="O110" s="4"/>
      <c r="P110" s="4" t="s">
        <v>1974</v>
      </c>
      <c r="Q110" s="4" t="s">
        <v>40</v>
      </c>
      <c r="R110" s="4" t="s">
        <v>447</v>
      </c>
      <c r="S110" s="7">
        <v>2.25</v>
      </c>
      <c r="T110" s="4" t="s">
        <v>522</v>
      </c>
    </row>
    <row r="111" spans="1:20" x14ac:dyDescent="0.25">
      <c r="A111" s="4">
        <v>109</v>
      </c>
      <c r="B111" s="4" t="s">
        <v>1975</v>
      </c>
      <c r="C111" s="4" t="s">
        <v>1976</v>
      </c>
      <c r="D111" s="4"/>
      <c r="E111" s="4" t="s">
        <v>1977</v>
      </c>
      <c r="F111" s="4">
        <v>30329960</v>
      </c>
      <c r="G111" s="4"/>
      <c r="H111" s="4"/>
      <c r="I111" s="4"/>
      <c r="J111" s="4" t="s">
        <v>1595</v>
      </c>
      <c r="K111" s="4"/>
      <c r="L111" s="4"/>
      <c r="M111" s="4"/>
      <c r="N111" s="4"/>
      <c r="O111" s="4"/>
      <c r="P111" s="4" t="s">
        <v>1978</v>
      </c>
      <c r="Q111" s="4" t="s">
        <v>251</v>
      </c>
      <c r="R111" s="4" t="s">
        <v>1979</v>
      </c>
      <c r="S111" s="7">
        <v>160</v>
      </c>
      <c r="T111" s="4" t="s">
        <v>1980</v>
      </c>
    </row>
    <row r="112" spans="1:20" x14ac:dyDescent="0.25">
      <c r="A112" s="4">
        <v>110</v>
      </c>
      <c r="B112" s="4" t="s">
        <v>1981</v>
      </c>
      <c r="C112" s="4" t="s">
        <v>1982</v>
      </c>
      <c r="D112" s="4"/>
      <c r="E112" s="4" t="s">
        <v>1983</v>
      </c>
      <c r="F112" s="4">
        <v>30329546</v>
      </c>
      <c r="G112" s="4"/>
      <c r="H112" s="4"/>
      <c r="I112" s="4"/>
      <c r="J112" s="4" t="s">
        <v>1984</v>
      </c>
      <c r="K112" s="4"/>
      <c r="L112" s="4"/>
      <c r="M112" s="4"/>
      <c r="N112" s="4"/>
      <c r="O112" s="4"/>
      <c r="P112" s="4" t="s">
        <v>1985</v>
      </c>
      <c r="Q112" s="4"/>
      <c r="R112" s="4" t="s">
        <v>1986</v>
      </c>
      <c r="S112" s="7">
        <v>1</v>
      </c>
      <c r="T112" s="4" t="s">
        <v>1987</v>
      </c>
    </row>
    <row r="113" spans="1:20" x14ac:dyDescent="0.25">
      <c r="A113" s="4">
        <v>111</v>
      </c>
      <c r="B113" s="4" t="s">
        <v>1988</v>
      </c>
      <c r="C113" s="4" t="s">
        <v>160</v>
      </c>
      <c r="D113" s="4" t="s">
        <v>1989</v>
      </c>
      <c r="E113" s="4" t="s">
        <v>1990</v>
      </c>
      <c r="F113" s="4">
        <v>30328710</v>
      </c>
      <c r="G113" s="4"/>
      <c r="H113" s="4"/>
      <c r="I113" s="4"/>
      <c r="J113" s="4" t="s">
        <v>1991</v>
      </c>
      <c r="K113" s="4"/>
      <c r="L113" s="4"/>
      <c r="M113" s="4"/>
      <c r="N113" s="4"/>
      <c r="O113" s="4"/>
      <c r="P113" s="4" t="s">
        <v>1992</v>
      </c>
      <c r="Q113" s="4" t="s">
        <v>40</v>
      </c>
      <c r="R113" s="4" t="s">
        <v>141</v>
      </c>
      <c r="S113" s="7">
        <v>2</v>
      </c>
      <c r="T113" s="4" t="s">
        <v>1993</v>
      </c>
    </row>
    <row r="114" spans="1:20" x14ac:dyDescent="0.25">
      <c r="A114" s="4">
        <v>112</v>
      </c>
      <c r="B114" s="4" t="s">
        <v>1994</v>
      </c>
      <c r="C114" s="4" t="s">
        <v>1995</v>
      </c>
      <c r="D114" s="4" t="s">
        <v>1996</v>
      </c>
      <c r="E114" s="4" t="s">
        <v>1997</v>
      </c>
      <c r="F114" s="4">
        <v>30328644</v>
      </c>
      <c r="G114" s="4"/>
      <c r="H114" s="4"/>
      <c r="I114" s="4"/>
      <c r="J114" s="4" t="s">
        <v>1998</v>
      </c>
      <c r="K114" s="4"/>
      <c r="L114" s="4"/>
      <c r="M114" s="4"/>
      <c r="N114" s="4"/>
      <c r="O114" s="4"/>
      <c r="P114" s="4" t="s">
        <v>1999</v>
      </c>
      <c r="Q114" s="4" t="s">
        <v>40</v>
      </c>
      <c r="R114" s="4" t="s">
        <v>276</v>
      </c>
      <c r="S114" s="7">
        <v>2</v>
      </c>
      <c r="T114" s="4" t="s">
        <v>2000</v>
      </c>
    </row>
    <row r="115" spans="1:20" x14ac:dyDescent="0.25">
      <c r="A115" s="4">
        <v>113</v>
      </c>
      <c r="B115" s="4" t="s">
        <v>2001</v>
      </c>
      <c r="C115" s="4" t="s">
        <v>129</v>
      </c>
      <c r="D115" s="4"/>
      <c r="E115" s="4" t="s">
        <v>2002</v>
      </c>
      <c r="F115" s="4">
        <v>30323062</v>
      </c>
      <c r="G115" s="4"/>
      <c r="H115" s="4"/>
      <c r="I115" s="4"/>
      <c r="J115" s="4" t="s">
        <v>367</v>
      </c>
      <c r="K115" s="4"/>
      <c r="L115" s="4"/>
      <c r="M115" s="4"/>
      <c r="N115" s="4"/>
      <c r="O115" s="4"/>
      <c r="P115" s="4" t="s">
        <v>2003</v>
      </c>
      <c r="Q115" s="4" t="s">
        <v>40</v>
      </c>
      <c r="R115" s="4" t="s">
        <v>2004</v>
      </c>
      <c r="S115" s="7">
        <v>2</v>
      </c>
      <c r="T115" s="4" t="s">
        <v>369</v>
      </c>
    </row>
    <row r="116" spans="1:20" x14ac:dyDescent="0.25">
      <c r="A116" s="4">
        <v>114</v>
      </c>
      <c r="B116" s="4" t="s">
        <v>2005</v>
      </c>
      <c r="C116" s="4" t="s">
        <v>1912</v>
      </c>
      <c r="D116" s="4" t="s">
        <v>2006</v>
      </c>
      <c r="E116" s="4" t="s">
        <v>2007</v>
      </c>
      <c r="F116" s="4">
        <v>30322768</v>
      </c>
      <c r="G116" s="4"/>
      <c r="H116" s="4"/>
      <c r="I116" s="4"/>
      <c r="J116" s="4" t="s">
        <v>2008</v>
      </c>
      <c r="K116" s="4"/>
      <c r="L116" s="4"/>
      <c r="M116" s="4"/>
      <c r="N116" s="4"/>
      <c r="O116" s="4"/>
      <c r="P116" s="4" t="s">
        <v>2009</v>
      </c>
      <c r="Q116" s="4" t="s">
        <v>40</v>
      </c>
      <c r="R116" s="4" t="s">
        <v>2010</v>
      </c>
      <c r="S116" s="7">
        <v>1</v>
      </c>
      <c r="T116" s="4" t="s">
        <v>2011</v>
      </c>
    </row>
    <row r="117" spans="1:20" x14ac:dyDescent="0.25">
      <c r="A117" s="4">
        <v>115</v>
      </c>
      <c r="B117" s="4" t="s">
        <v>2012</v>
      </c>
      <c r="C117" s="4" t="s">
        <v>160</v>
      </c>
      <c r="D117" s="4" t="s">
        <v>2013</v>
      </c>
      <c r="E117" s="4" t="s">
        <v>2014</v>
      </c>
      <c r="F117" s="4">
        <v>30321840</v>
      </c>
      <c r="G117" s="4"/>
      <c r="H117" s="4"/>
      <c r="I117" s="4"/>
      <c r="J117" s="4" t="s">
        <v>2015</v>
      </c>
      <c r="K117" s="4"/>
      <c r="L117" s="4"/>
      <c r="M117" s="4"/>
      <c r="N117" s="4"/>
      <c r="O117" s="4"/>
      <c r="P117" s="4" t="s">
        <v>2016</v>
      </c>
      <c r="Q117" s="4" t="s">
        <v>40</v>
      </c>
      <c r="R117" s="4" t="s">
        <v>879</v>
      </c>
      <c r="S117" s="7">
        <v>3</v>
      </c>
      <c r="T117" s="4" t="s">
        <v>2017</v>
      </c>
    </row>
    <row r="118" spans="1:20" x14ac:dyDescent="0.25">
      <c r="A118" s="4">
        <v>116</v>
      </c>
      <c r="B118" s="4" t="s">
        <v>2018</v>
      </c>
      <c r="C118" s="4" t="s">
        <v>223</v>
      </c>
      <c r="D118" s="4"/>
      <c r="E118" s="4" t="s">
        <v>2019</v>
      </c>
      <c r="F118" s="4">
        <v>30321827</v>
      </c>
      <c r="G118" s="4"/>
      <c r="H118" s="4"/>
      <c r="I118" s="4"/>
      <c r="J118" s="4" t="s">
        <v>2020</v>
      </c>
      <c r="K118" s="4"/>
      <c r="L118" s="4"/>
      <c r="M118" s="4"/>
      <c r="N118" s="4"/>
      <c r="O118" s="4"/>
      <c r="P118" s="4" t="s">
        <v>2021</v>
      </c>
      <c r="Q118" s="4" t="s">
        <v>40</v>
      </c>
      <c r="R118" s="4" t="s">
        <v>2022</v>
      </c>
      <c r="S118" s="7">
        <v>1</v>
      </c>
      <c r="T118" s="4" t="s">
        <v>2023</v>
      </c>
    </row>
    <row r="119" spans="1:20" x14ac:dyDescent="0.25">
      <c r="A119" s="4">
        <v>117</v>
      </c>
      <c r="B119" s="4" t="s">
        <v>151</v>
      </c>
      <c r="C119" s="4" t="s">
        <v>2024</v>
      </c>
      <c r="D119" s="4" t="s">
        <v>861</v>
      </c>
      <c r="E119" s="4" t="s">
        <v>2025</v>
      </c>
      <c r="F119" s="4">
        <v>30321194</v>
      </c>
      <c r="G119" s="4"/>
      <c r="H119" s="4"/>
      <c r="I119" s="4"/>
      <c r="J119" s="4" t="s">
        <v>747</v>
      </c>
      <c r="K119" s="4"/>
      <c r="L119" s="4"/>
      <c r="M119" s="4"/>
      <c r="N119" s="4"/>
      <c r="O119" s="4"/>
      <c r="P119" s="4" t="s">
        <v>2026</v>
      </c>
      <c r="Q119" s="4" t="s">
        <v>40</v>
      </c>
      <c r="R119" s="4" t="s">
        <v>1597</v>
      </c>
      <c r="S119" s="7">
        <v>1</v>
      </c>
      <c r="T119" s="4" t="s">
        <v>750</v>
      </c>
    </row>
    <row r="120" spans="1:20" x14ac:dyDescent="0.25">
      <c r="A120" s="4">
        <v>118</v>
      </c>
      <c r="B120" s="4" t="s">
        <v>2027</v>
      </c>
      <c r="C120" s="4" t="s">
        <v>2028</v>
      </c>
      <c r="D120" s="4" t="s">
        <v>201</v>
      </c>
      <c r="E120" s="4" t="s">
        <v>2029</v>
      </c>
      <c r="F120" s="4">
        <v>30319796</v>
      </c>
      <c r="G120" s="4"/>
      <c r="H120" s="4"/>
      <c r="I120" s="4"/>
      <c r="J120" s="4" t="s">
        <v>2030</v>
      </c>
      <c r="K120" s="4"/>
      <c r="L120" s="4"/>
      <c r="M120" s="4"/>
      <c r="N120" s="4"/>
      <c r="O120" s="4"/>
      <c r="P120" s="4" t="s">
        <v>2031</v>
      </c>
      <c r="Q120" s="4" t="s">
        <v>40</v>
      </c>
      <c r="R120" s="4" t="s">
        <v>2032</v>
      </c>
      <c r="S120" s="7">
        <v>1</v>
      </c>
      <c r="T120" s="4" t="s">
        <v>2033</v>
      </c>
    </row>
    <row r="121" spans="1:20" x14ac:dyDescent="0.25">
      <c r="A121" s="4">
        <v>119</v>
      </c>
      <c r="B121" s="4" t="s">
        <v>2034</v>
      </c>
      <c r="C121" s="4" t="s">
        <v>2035</v>
      </c>
      <c r="D121" s="4"/>
      <c r="E121" s="4" t="s">
        <v>2036</v>
      </c>
      <c r="F121" s="4">
        <v>30317527</v>
      </c>
      <c r="G121" s="4"/>
      <c r="H121" s="4"/>
      <c r="I121" s="4"/>
      <c r="J121" s="4" t="s">
        <v>684</v>
      </c>
      <c r="K121" s="4"/>
      <c r="L121" s="4"/>
      <c r="M121" s="4"/>
      <c r="N121" s="4"/>
      <c r="O121" s="4"/>
      <c r="P121" s="4" t="s">
        <v>2037</v>
      </c>
      <c r="Q121" s="4" t="s">
        <v>40</v>
      </c>
      <c r="R121" s="4" t="s">
        <v>594</v>
      </c>
      <c r="S121" s="7">
        <v>1</v>
      </c>
      <c r="T121" s="4" t="s">
        <v>686</v>
      </c>
    </row>
    <row r="122" spans="1:20" x14ac:dyDescent="0.25">
      <c r="A122" s="4">
        <v>120</v>
      </c>
      <c r="B122" s="4" t="s">
        <v>2038</v>
      </c>
      <c r="C122" s="4" t="s">
        <v>1789</v>
      </c>
      <c r="D122" s="4"/>
      <c r="E122" s="4" t="s">
        <v>2039</v>
      </c>
      <c r="F122" s="4">
        <v>30317518</v>
      </c>
      <c r="G122" s="4"/>
      <c r="H122" s="4"/>
      <c r="I122" s="4"/>
      <c r="J122" s="4" t="s">
        <v>684</v>
      </c>
      <c r="K122" s="4"/>
      <c r="L122" s="4"/>
      <c r="M122" s="4"/>
      <c r="N122" s="4"/>
      <c r="O122" s="4"/>
      <c r="P122" s="4" t="s">
        <v>2040</v>
      </c>
      <c r="Q122" s="4" t="s">
        <v>40</v>
      </c>
      <c r="R122" s="4" t="s">
        <v>594</v>
      </c>
      <c r="S122" s="7">
        <v>1</v>
      </c>
      <c r="T122" s="4" t="s">
        <v>686</v>
      </c>
    </row>
    <row r="123" spans="1:20" x14ac:dyDescent="0.25">
      <c r="A123" s="4">
        <v>121</v>
      </c>
      <c r="B123" s="4" t="s">
        <v>2041</v>
      </c>
      <c r="C123" s="4" t="s">
        <v>2042</v>
      </c>
      <c r="D123" s="4" t="s">
        <v>2043</v>
      </c>
      <c r="E123" s="4" t="s">
        <v>2044</v>
      </c>
      <c r="F123" s="4">
        <v>30314392</v>
      </c>
      <c r="G123" s="4"/>
      <c r="H123" s="4"/>
      <c r="I123" s="4"/>
      <c r="J123" s="4" t="s">
        <v>103</v>
      </c>
      <c r="K123" s="4"/>
      <c r="L123" s="4"/>
      <c r="M123" s="4"/>
      <c r="N123" s="4"/>
      <c r="O123" s="4"/>
      <c r="P123" s="4" t="s">
        <v>2045</v>
      </c>
      <c r="Q123" s="4" t="s">
        <v>40</v>
      </c>
      <c r="R123" s="4" t="s">
        <v>765</v>
      </c>
      <c r="S123" s="7">
        <v>2</v>
      </c>
      <c r="T123" s="4" t="s">
        <v>193</v>
      </c>
    </row>
    <row r="124" spans="1:20" x14ac:dyDescent="0.25">
      <c r="A124" s="4">
        <v>122</v>
      </c>
      <c r="B124" s="4" t="s">
        <v>52</v>
      </c>
      <c r="C124" s="4" t="s">
        <v>2046</v>
      </c>
      <c r="D124" s="4" t="s">
        <v>69</v>
      </c>
      <c r="E124" s="4" t="s">
        <v>2047</v>
      </c>
      <c r="F124" s="4">
        <v>30314281</v>
      </c>
      <c r="G124" s="4"/>
      <c r="H124" s="4"/>
      <c r="I124" s="4"/>
      <c r="J124" s="4" t="s">
        <v>56</v>
      </c>
      <c r="K124" s="4"/>
      <c r="L124" s="4"/>
      <c r="M124" s="4"/>
      <c r="N124" s="4"/>
      <c r="O124" s="4"/>
      <c r="P124" s="4" t="s">
        <v>2048</v>
      </c>
      <c r="Q124" s="4" t="s">
        <v>58</v>
      </c>
      <c r="R124" s="4" t="s">
        <v>66</v>
      </c>
      <c r="S124" s="7">
        <v>1</v>
      </c>
      <c r="T124" s="4" t="s">
        <v>60</v>
      </c>
    </row>
    <row r="125" spans="1:20" x14ac:dyDescent="0.25">
      <c r="A125" s="4">
        <v>123</v>
      </c>
      <c r="B125" s="4" t="s">
        <v>2049</v>
      </c>
      <c r="C125" s="4" t="s">
        <v>2050</v>
      </c>
      <c r="D125" s="4" t="s">
        <v>2051</v>
      </c>
      <c r="E125" s="4" t="s">
        <v>2052</v>
      </c>
      <c r="F125" s="4">
        <v>30314201</v>
      </c>
      <c r="G125" s="4"/>
      <c r="H125" s="4"/>
      <c r="I125" s="4"/>
      <c r="J125" s="4" t="s">
        <v>2053</v>
      </c>
      <c r="K125" s="4" t="s">
        <v>1921</v>
      </c>
      <c r="L125" s="4" t="s">
        <v>327</v>
      </c>
      <c r="M125" s="4"/>
      <c r="N125" s="4"/>
      <c r="O125" s="4"/>
      <c r="P125" s="4" t="s">
        <v>2054</v>
      </c>
      <c r="Q125" s="4" t="s">
        <v>40</v>
      </c>
      <c r="R125" s="4" t="s">
        <v>2055</v>
      </c>
      <c r="S125" s="7">
        <v>1</v>
      </c>
      <c r="T125" s="4" t="s">
        <v>2056</v>
      </c>
    </row>
    <row r="126" spans="1:20" x14ac:dyDescent="0.25">
      <c r="A126" s="4">
        <v>124</v>
      </c>
      <c r="B126" s="4" t="s">
        <v>2057</v>
      </c>
      <c r="C126" s="4" t="s">
        <v>2058</v>
      </c>
      <c r="D126" s="4" t="s">
        <v>2059</v>
      </c>
      <c r="E126" s="4" t="s">
        <v>2060</v>
      </c>
      <c r="F126" s="4">
        <v>30313425</v>
      </c>
      <c r="G126" s="4"/>
      <c r="H126" s="4"/>
      <c r="I126" s="4"/>
      <c r="J126" s="4" t="s">
        <v>2061</v>
      </c>
      <c r="K126" s="4"/>
      <c r="L126" s="4"/>
      <c r="M126" s="4"/>
      <c r="N126" s="4"/>
      <c r="O126" s="4"/>
      <c r="P126" s="4" t="s">
        <v>2062</v>
      </c>
      <c r="Q126" s="4" t="s">
        <v>40</v>
      </c>
      <c r="R126" s="4" t="s">
        <v>376</v>
      </c>
      <c r="S126" s="7">
        <v>10</v>
      </c>
      <c r="T126" s="4" t="s">
        <v>2063</v>
      </c>
    </row>
    <row r="127" spans="1:20" x14ac:dyDescent="0.25">
      <c r="A127" s="4">
        <v>125</v>
      </c>
      <c r="B127" s="4" t="s">
        <v>2064</v>
      </c>
      <c r="C127" s="4" t="s">
        <v>2065</v>
      </c>
      <c r="D127" s="4" t="s">
        <v>861</v>
      </c>
      <c r="E127" s="4" t="s">
        <v>2066</v>
      </c>
      <c r="F127" s="4">
        <v>30305767</v>
      </c>
      <c r="G127" s="4"/>
      <c r="H127" s="4"/>
      <c r="I127" s="4"/>
      <c r="J127" s="4" t="s">
        <v>103</v>
      </c>
      <c r="K127" s="4" t="s">
        <v>2067</v>
      </c>
      <c r="L127" s="4"/>
      <c r="M127" s="4"/>
      <c r="N127" s="4"/>
      <c r="O127" s="4"/>
      <c r="P127" s="4" t="s">
        <v>2068</v>
      </c>
      <c r="Q127" s="4" t="s">
        <v>40</v>
      </c>
      <c r="R127" s="4" t="s">
        <v>959</v>
      </c>
      <c r="S127" s="7">
        <v>12</v>
      </c>
      <c r="T127" s="4" t="s">
        <v>193</v>
      </c>
    </row>
    <row r="128" spans="1:20" x14ac:dyDescent="0.25">
      <c r="A128" s="4">
        <v>126</v>
      </c>
      <c r="B128" s="4" t="s">
        <v>2069</v>
      </c>
      <c r="C128" s="4" t="s">
        <v>545</v>
      </c>
      <c r="D128" s="4"/>
      <c r="E128" s="4" t="s">
        <v>2070</v>
      </c>
      <c r="F128" s="4">
        <v>30305718</v>
      </c>
      <c r="G128" s="4"/>
      <c r="H128" s="4"/>
      <c r="I128" s="4"/>
      <c r="J128" s="4" t="s">
        <v>946</v>
      </c>
      <c r="K128" s="4"/>
      <c r="L128" s="4"/>
      <c r="M128" s="4"/>
      <c r="N128" s="4"/>
      <c r="O128" s="4"/>
      <c r="P128" s="4" t="s">
        <v>2071</v>
      </c>
      <c r="Q128" s="4" t="s">
        <v>40</v>
      </c>
      <c r="R128" s="4" t="s">
        <v>2072</v>
      </c>
      <c r="S128" s="7">
        <v>2</v>
      </c>
      <c r="T128" s="4" t="s">
        <v>948</v>
      </c>
    </row>
    <row r="129" spans="1:20" x14ac:dyDescent="0.25">
      <c r="A129" s="4">
        <v>127</v>
      </c>
      <c r="B129" s="4" t="s">
        <v>2073</v>
      </c>
      <c r="C129" s="4" t="s">
        <v>1475</v>
      </c>
      <c r="D129" s="4"/>
      <c r="E129" s="4" t="s">
        <v>2074</v>
      </c>
      <c r="F129" s="4">
        <v>30305716</v>
      </c>
      <c r="G129" s="4"/>
      <c r="H129" s="4"/>
      <c r="I129" s="4"/>
      <c r="J129" s="4" t="s">
        <v>946</v>
      </c>
      <c r="K129" s="4"/>
      <c r="L129" s="4"/>
      <c r="M129" s="4"/>
      <c r="N129" s="4"/>
      <c r="O129" s="4"/>
      <c r="P129" s="4" t="s">
        <v>2075</v>
      </c>
      <c r="Q129" s="4" t="s">
        <v>40</v>
      </c>
      <c r="R129" s="4" t="s">
        <v>2076</v>
      </c>
      <c r="S129" s="7">
        <v>2</v>
      </c>
      <c r="T129" s="4" t="s">
        <v>948</v>
      </c>
    </row>
    <row r="130" spans="1:20" x14ac:dyDescent="0.25">
      <c r="A130" s="4">
        <v>128</v>
      </c>
      <c r="B130" s="4" t="s">
        <v>2077</v>
      </c>
      <c r="C130" s="4" t="s">
        <v>1789</v>
      </c>
      <c r="D130" s="4"/>
      <c r="E130" s="4" t="s">
        <v>2078</v>
      </c>
      <c r="F130" s="4">
        <v>30305714</v>
      </c>
      <c r="G130" s="4"/>
      <c r="H130" s="4"/>
      <c r="I130" s="4"/>
      <c r="J130" s="4" t="s">
        <v>2079</v>
      </c>
      <c r="K130" s="4"/>
      <c r="L130" s="4"/>
      <c r="M130" s="4"/>
      <c r="N130" s="4"/>
      <c r="O130" s="4"/>
      <c r="P130" s="4" t="s">
        <v>2080</v>
      </c>
      <c r="Q130" s="4" t="s">
        <v>40</v>
      </c>
      <c r="R130" s="4" t="s">
        <v>780</v>
      </c>
      <c r="S130" s="7">
        <v>3</v>
      </c>
      <c r="T130" s="4" t="s">
        <v>2081</v>
      </c>
    </row>
    <row r="131" spans="1:20" x14ac:dyDescent="0.25">
      <c r="A131" s="4">
        <v>129</v>
      </c>
      <c r="B131" s="4" t="s">
        <v>2082</v>
      </c>
      <c r="C131" s="4" t="s">
        <v>2083</v>
      </c>
      <c r="D131" s="4" t="s">
        <v>201</v>
      </c>
      <c r="E131" s="4" t="s">
        <v>2084</v>
      </c>
      <c r="F131" s="4">
        <v>30305250</v>
      </c>
      <c r="G131" s="4"/>
      <c r="H131" s="4"/>
      <c r="I131" s="4"/>
      <c r="J131" s="4" t="s">
        <v>103</v>
      </c>
      <c r="K131" s="4"/>
      <c r="L131" s="4"/>
      <c r="M131" s="4"/>
      <c r="N131" s="4"/>
      <c r="O131" s="4"/>
      <c r="P131" s="4" t="s">
        <v>2085</v>
      </c>
      <c r="Q131" s="4" t="s">
        <v>40</v>
      </c>
      <c r="R131" s="4" t="s">
        <v>322</v>
      </c>
      <c r="S131" s="7">
        <v>1</v>
      </c>
      <c r="T131" s="4" t="s">
        <v>193</v>
      </c>
    </row>
    <row r="132" spans="1:20" x14ac:dyDescent="0.25">
      <c r="A132" s="4">
        <v>130</v>
      </c>
      <c r="B132" s="4" t="s">
        <v>170</v>
      </c>
      <c r="C132" s="4" t="s">
        <v>2086</v>
      </c>
      <c r="D132" s="4" t="s">
        <v>2087</v>
      </c>
      <c r="E132" s="4" t="s">
        <v>2088</v>
      </c>
      <c r="F132" s="4">
        <v>30305229</v>
      </c>
      <c r="G132" s="4"/>
      <c r="H132" s="4"/>
      <c r="I132" s="4"/>
      <c r="J132" s="4" t="s">
        <v>2089</v>
      </c>
      <c r="K132" s="4"/>
      <c r="L132" s="4"/>
      <c r="M132" s="4"/>
      <c r="N132" s="4"/>
      <c r="O132" s="4"/>
      <c r="P132" s="4">
        <v>494630</v>
      </c>
      <c r="Q132" s="4"/>
      <c r="R132" s="4" t="s">
        <v>2090</v>
      </c>
      <c r="S132" s="7">
        <v>1</v>
      </c>
      <c r="T132" s="4" t="s">
        <v>2091</v>
      </c>
    </row>
    <row r="133" spans="1:20" x14ac:dyDescent="0.25">
      <c r="A133" s="4">
        <v>131</v>
      </c>
      <c r="B133" s="4" t="s">
        <v>170</v>
      </c>
      <c r="C133" s="4" t="s">
        <v>2092</v>
      </c>
      <c r="D133" s="4" t="s">
        <v>2093</v>
      </c>
      <c r="E133" s="4" t="s">
        <v>2094</v>
      </c>
      <c r="F133" s="4">
        <v>30305228</v>
      </c>
      <c r="G133" s="4"/>
      <c r="H133" s="4"/>
      <c r="I133" s="4"/>
      <c r="J133" s="4" t="s">
        <v>2089</v>
      </c>
      <c r="K133" s="4"/>
      <c r="L133" s="4"/>
      <c r="M133" s="4"/>
      <c r="N133" s="4"/>
      <c r="O133" s="4"/>
      <c r="P133" s="4">
        <v>494617</v>
      </c>
      <c r="Q133" s="4"/>
      <c r="R133" s="4" t="s">
        <v>543</v>
      </c>
      <c r="S133" s="7">
        <v>1</v>
      </c>
      <c r="T133" s="4" t="s">
        <v>2091</v>
      </c>
    </row>
    <row r="134" spans="1:20" x14ac:dyDescent="0.25">
      <c r="A134" s="4">
        <v>132</v>
      </c>
      <c r="B134" s="4" t="s">
        <v>2095</v>
      </c>
      <c r="C134" s="4" t="s">
        <v>2096</v>
      </c>
      <c r="D134" s="4" t="s">
        <v>2097</v>
      </c>
      <c r="E134" s="4" t="s">
        <v>2098</v>
      </c>
      <c r="F134" s="4">
        <v>30305203</v>
      </c>
      <c r="G134" s="4"/>
      <c r="H134" s="4"/>
      <c r="I134" s="4"/>
      <c r="J134" s="4" t="s">
        <v>37</v>
      </c>
      <c r="K134" s="4"/>
      <c r="L134" s="4"/>
      <c r="M134" s="4"/>
      <c r="N134" s="4"/>
      <c r="O134" s="4"/>
      <c r="P134" s="4" t="s">
        <v>2099</v>
      </c>
      <c r="Q134" s="4"/>
      <c r="R134" s="4" t="s">
        <v>141</v>
      </c>
      <c r="S134" s="7">
        <v>1</v>
      </c>
      <c r="T134" s="4" t="s">
        <v>2100</v>
      </c>
    </row>
    <row r="135" spans="1:20" x14ac:dyDescent="0.25">
      <c r="A135" s="4">
        <v>133</v>
      </c>
      <c r="B135" s="4" t="s">
        <v>2101</v>
      </c>
      <c r="C135" s="4" t="s">
        <v>2102</v>
      </c>
      <c r="D135" s="4"/>
      <c r="E135" s="4" t="s">
        <v>2103</v>
      </c>
      <c r="F135" s="4">
        <v>30305196</v>
      </c>
      <c r="G135" s="4"/>
      <c r="H135" s="4"/>
      <c r="I135" s="4"/>
      <c r="J135" s="4" t="s">
        <v>526</v>
      </c>
      <c r="K135" s="4"/>
      <c r="L135" s="4"/>
      <c r="M135" s="4"/>
      <c r="N135" s="4"/>
      <c r="O135" s="4"/>
      <c r="P135" s="4" t="s">
        <v>2104</v>
      </c>
      <c r="Q135" s="4" t="s">
        <v>40</v>
      </c>
      <c r="R135" s="4" t="s">
        <v>198</v>
      </c>
      <c r="S135" s="7">
        <v>1</v>
      </c>
      <c r="T135" s="4" t="s">
        <v>528</v>
      </c>
    </row>
    <row r="136" spans="1:20" x14ac:dyDescent="0.25">
      <c r="A136" s="4">
        <v>134</v>
      </c>
      <c r="B136" s="4" t="s">
        <v>2105</v>
      </c>
      <c r="C136" s="4" t="s">
        <v>324</v>
      </c>
      <c r="D136" s="4"/>
      <c r="E136" s="4" t="s">
        <v>2106</v>
      </c>
      <c r="F136" s="4">
        <v>30304642</v>
      </c>
      <c r="G136" s="4"/>
      <c r="H136" s="4"/>
      <c r="I136" s="4"/>
      <c r="J136" s="4" t="s">
        <v>56</v>
      </c>
      <c r="K136" s="4"/>
      <c r="L136" s="4"/>
      <c r="M136" s="4"/>
      <c r="N136" s="4"/>
      <c r="O136" s="4"/>
      <c r="P136" s="4" t="s">
        <v>2107</v>
      </c>
      <c r="Q136" s="4" t="s">
        <v>40</v>
      </c>
      <c r="R136" s="4" t="s">
        <v>66</v>
      </c>
      <c r="S136" s="7">
        <v>1</v>
      </c>
      <c r="T136" s="4" t="s">
        <v>60</v>
      </c>
    </row>
    <row r="137" spans="1:20" x14ac:dyDescent="0.25">
      <c r="A137" s="4">
        <v>135</v>
      </c>
      <c r="B137" s="4" t="s">
        <v>2108</v>
      </c>
      <c r="C137" s="4" t="s">
        <v>2109</v>
      </c>
      <c r="D137" s="4" t="s">
        <v>2110</v>
      </c>
      <c r="E137" s="4" t="s">
        <v>2111</v>
      </c>
      <c r="F137" s="4">
        <v>30304299</v>
      </c>
      <c r="G137" s="4"/>
      <c r="H137" s="4"/>
      <c r="I137" s="4"/>
      <c r="J137" s="4" t="s">
        <v>2112</v>
      </c>
      <c r="K137" s="4"/>
      <c r="L137" s="4"/>
      <c r="M137" s="4"/>
      <c r="N137" s="4"/>
      <c r="O137" s="4"/>
      <c r="P137" s="4" t="s">
        <v>2113</v>
      </c>
      <c r="Q137" s="4" t="s">
        <v>40</v>
      </c>
      <c r="R137" s="4" t="s">
        <v>2114</v>
      </c>
      <c r="S137" s="7">
        <v>8</v>
      </c>
      <c r="T137" s="4" t="s">
        <v>2115</v>
      </c>
    </row>
    <row r="138" spans="1:20" x14ac:dyDescent="0.25">
      <c r="A138" s="4">
        <v>136</v>
      </c>
      <c r="B138" s="4" t="s">
        <v>2116</v>
      </c>
      <c r="C138" s="4" t="s">
        <v>160</v>
      </c>
      <c r="D138" s="4"/>
      <c r="E138" s="4" t="s">
        <v>2117</v>
      </c>
      <c r="F138" s="4">
        <v>30304269</v>
      </c>
      <c r="G138" s="4"/>
      <c r="H138" s="4"/>
      <c r="I138" s="4"/>
      <c r="J138" s="4" t="s">
        <v>2118</v>
      </c>
      <c r="K138" s="4"/>
      <c r="L138" s="4"/>
      <c r="M138" s="4"/>
      <c r="N138" s="4"/>
      <c r="O138" s="4"/>
      <c r="P138" s="4" t="s">
        <v>2119</v>
      </c>
      <c r="Q138" s="4" t="s">
        <v>40</v>
      </c>
      <c r="R138" s="4" t="s">
        <v>135</v>
      </c>
      <c r="S138" s="7">
        <v>2</v>
      </c>
      <c r="T138" s="4" t="s">
        <v>2120</v>
      </c>
    </row>
    <row r="139" spans="1:20" x14ac:dyDescent="0.25">
      <c r="A139" s="4">
        <v>137</v>
      </c>
      <c r="B139" s="4" t="s">
        <v>2121</v>
      </c>
      <c r="C139" s="4" t="s">
        <v>114</v>
      </c>
      <c r="D139" s="4" t="s">
        <v>2122</v>
      </c>
      <c r="E139" s="4" t="s">
        <v>2123</v>
      </c>
      <c r="F139" s="4">
        <v>30304008</v>
      </c>
      <c r="G139" s="4"/>
      <c r="H139" s="4"/>
      <c r="I139" s="4"/>
      <c r="J139" s="4" t="s">
        <v>2124</v>
      </c>
      <c r="K139" s="4"/>
      <c r="L139" s="4"/>
      <c r="M139" s="4"/>
      <c r="N139" s="4"/>
      <c r="O139" s="4"/>
      <c r="P139" s="4" t="s">
        <v>2123</v>
      </c>
      <c r="Q139" s="4" t="s">
        <v>40</v>
      </c>
      <c r="R139" s="4" t="s">
        <v>433</v>
      </c>
      <c r="S139" s="7">
        <v>11</v>
      </c>
      <c r="T139" s="4" t="s">
        <v>2125</v>
      </c>
    </row>
    <row r="140" spans="1:20" x14ac:dyDescent="0.25">
      <c r="A140" s="4">
        <v>138</v>
      </c>
      <c r="B140" s="4" t="s">
        <v>2126</v>
      </c>
      <c r="C140" s="4" t="s">
        <v>2127</v>
      </c>
      <c r="D140" s="4" t="s">
        <v>978</v>
      </c>
      <c r="E140" s="4" t="s">
        <v>2128</v>
      </c>
      <c r="F140" s="4">
        <v>30299501</v>
      </c>
      <c r="G140" s="4">
        <v>30195598</v>
      </c>
      <c r="H140" s="4"/>
      <c r="I140" s="4"/>
      <c r="J140" s="4" t="s">
        <v>133</v>
      </c>
      <c r="K140" s="4"/>
      <c r="L140" s="4"/>
      <c r="M140" s="4"/>
      <c r="N140" s="4"/>
      <c r="O140" s="4"/>
      <c r="P140" s="4" t="s">
        <v>2129</v>
      </c>
      <c r="Q140" s="4" t="s">
        <v>40</v>
      </c>
      <c r="R140" s="4" t="s">
        <v>2130</v>
      </c>
      <c r="S140" s="7">
        <v>5</v>
      </c>
      <c r="T140" s="4" t="s">
        <v>1034</v>
      </c>
    </row>
    <row r="141" spans="1:20" x14ac:dyDescent="0.25">
      <c r="A141" s="4">
        <v>139</v>
      </c>
      <c r="B141" s="4" t="s">
        <v>2131</v>
      </c>
      <c r="C141" s="4" t="s">
        <v>2132</v>
      </c>
      <c r="D141" s="4"/>
      <c r="E141" s="4" t="s">
        <v>2133</v>
      </c>
      <c r="F141" s="4">
        <v>30299244</v>
      </c>
      <c r="G141" s="4"/>
      <c r="H141" s="4"/>
      <c r="I141" s="4"/>
      <c r="J141" s="4" t="s">
        <v>2134</v>
      </c>
      <c r="K141" s="4"/>
      <c r="L141" s="4"/>
      <c r="M141" s="4"/>
      <c r="N141" s="4"/>
      <c r="O141" s="4"/>
      <c r="P141" s="4" t="s">
        <v>2135</v>
      </c>
      <c r="Q141" s="4" t="s">
        <v>2136</v>
      </c>
      <c r="R141" s="4" t="s">
        <v>1079</v>
      </c>
      <c r="S141" s="7">
        <v>250</v>
      </c>
      <c r="T141" s="4" t="s">
        <v>2137</v>
      </c>
    </row>
    <row r="142" spans="1:20" x14ac:dyDescent="0.25">
      <c r="A142" s="4">
        <v>140</v>
      </c>
      <c r="B142" s="4" t="s">
        <v>2138</v>
      </c>
      <c r="C142" s="4" t="s">
        <v>2139</v>
      </c>
      <c r="D142" s="4"/>
      <c r="E142" s="4" t="s">
        <v>2140</v>
      </c>
      <c r="F142" s="4">
        <v>30298731</v>
      </c>
      <c r="G142" s="4"/>
      <c r="H142" s="4"/>
      <c r="I142" s="4"/>
      <c r="J142" s="4" t="s">
        <v>1004</v>
      </c>
      <c r="K142" s="4"/>
      <c r="L142" s="4"/>
      <c r="M142" s="4"/>
      <c r="N142" s="4"/>
      <c r="O142" s="4"/>
      <c r="P142" s="4" t="s">
        <v>2141</v>
      </c>
      <c r="Q142" s="4" t="s">
        <v>40</v>
      </c>
      <c r="R142" s="4" t="s">
        <v>512</v>
      </c>
      <c r="S142" s="7">
        <v>1</v>
      </c>
      <c r="T142" s="4" t="s">
        <v>2142</v>
      </c>
    </row>
    <row r="143" spans="1:20" x14ac:dyDescent="0.25">
      <c r="A143" s="4">
        <v>141</v>
      </c>
      <c r="B143" s="4" t="s">
        <v>151</v>
      </c>
      <c r="C143" s="4" t="s">
        <v>174</v>
      </c>
      <c r="D143" s="4"/>
      <c r="E143" s="4" t="s">
        <v>2143</v>
      </c>
      <c r="F143" s="4">
        <v>30296950</v>
      </c>
      <c r="G143" s="4"/>
      <c r="H143" s="4"/>
      <c r="I143" s="4"/>
      <c r="J143" s="4" t="s">
        <v>56</v>
      </c>
      <c r="K143" s="4"/>
      <c r="L143" s="4"/>
      <c r="M143" s="4"/>
      <c r="N143" s="4"/>
      <c r="O143" s="4"/>
      <c r="P143" s="4" t="s">
        <v>2144</v>
      </c>
      <c r="Q143" s="4" t="s">
        <v>40</v>
      </c>
      <c r="R143" s="4" t="s">
        <v>2145</v>
      </c>
      <c r="S143" s="7">
        <v>4</v>
      </c>
      <c r="T143" s="4" t="s">
        <v>60</v>
      </c>
    </row>
    <row r="144" spans="1:20" x14ac:dyDescent="0.25">
      <c r="A144" s="4">
        <v>142</v>
      </c>
      <c r="B144" s="4" t="s">
        <v>2146</v>
      </c>
      <c r="C144" s="4" t="s">
        <v>2147</v>
      </c>
      <c r="D144" s="4" t="s">
        <v>2148</v>
      </c>
      <c r="E144" s="4" t="s">
        <v>2149</v>
      </c>
      <c r="F144" s="4">
        <v>30296809</v>
      </c>
      <c r="G144" s="4"/>
      <c r="H144" s="4"/>
      <c r="I144" s="4"/>
      <c r="J144" s="4" t="s">
        <v>2150</v>
      </c>
      <c r="K144" s="4"/>
      <c r="L144" s="4"/>
      <c r="M144" s="4"/>
      <c r="N144" s="4"/>
      <c r="O144" s="4"/>
      <c r="P144" s="4" t="s">
        <v>2151</v>
      </c>
      <c r="Q144" s="4" t="s">
        <v>40</v>
      </c>
      <c r="R144" s="4" t="s">
        <v>66</v>
      </c>
      <c r="S144" s="7">
        <v>1</v>
      </c>
      <c r="T144" s="4" t="s">
        <v>2152</v>
      </c>
    </row>
    <row r="145" spans="1:20" x14ac:dyDescent="0.25">
      <c r="A145" s="4">
        <v>143</v>
      </c>
      <c r="B145" s="4" t="s">
        <v>2153</v>
      </c>
      <c r="C145" s="4" t="s">
        <v>2154</v>
      </c>
      <c r="D145" s="4" t="s">
        <v>2155</v>
      </c>
      <c r="E145" s="4" t="s">
        <v>2156</v>
      </c>
      <c r="F145" s="4">
        <v>30295704</v>
      </c>
      <c r="G145" s="4"/>
      <c r="H145" s="4"/>
      <c r="I145" s="4"/>
      <c r="J145" s="4" t="s">
        <v>684</v>
      </c>
      <c r="K145" s="4"/>
      <c r="L145" s="4"/>
      <c r="M145" s="4"/>
      <c r="N145" s="4"/>
      <c r="O145" s="4"/>
      <c r="P145" s="4" t="s">
        <v>2157</v>
      </c>
      <c r="Q145" s="4" t="s">
        <v>58</v>
      </c>
      <c r="R145" s="4" t="s">
        <v>416</v>
      </c>
      <c r="S145" s="7">
        <v>1</v>
      </c>
      <c r="T145" s="4" t="s">
        <v>686</v>
      </c>
    </row>
    <row r="146" spans="1:20" x14ac:dyDescent="0.25">
      <c r="A146" s="4">
        <v>144</v>
      </c>
      <c r="B146" s="4" t="s">
        <v>2158</v>
      </c>
      <c r="C146" s="4" t="s">
        <v>2159</v>
      </c>
      <c r="D146" s="4" t="s">
        <v>201</v>
      </c>
      <c r="E146" s="4" t="s">
        <v>2160</v>
      </c>
      <c r="F146" s="4">
        <v>30293997</v>
      </c>
      <c r="G146" s="4"/>
      <c r="H146" s="4"/>
      <c r="I146" s="4"/>
      <c r="J146" s="4" t="s">
        <v>2161</v>
      </c>
      <c r="K146" s="4"/>
      <c r="L146" s="4"/>
      <c r="M146" s="4"/>
      <c r="N146" s="4"/>
      <c r="O146" s="4"/>
      <c r="P146" s="4" t="s">
        <v>2162</v>
      </c>
      <c r="Q146" s="4" t="s">
        <v>40</v>
      </c>
      <c r="R146" s="4" t="s">
        <v>2163</v>
      </c>
      <c r="S146" s="7">
        <v>15</v>
      </c>
      <c r="T146" s="4" t="s">
        <v>2164</v>
      </c>
    </row>
    <row r="147" spans="1:20" x14ac:dyDescent="0.25">
      <c r="A147" s="4">
        <v>145</v>
      </c>
      <c r="B147" s="4" t="s">
        <v>2165</v>
      </c>
      <c r="C147" s="4" t="s">
        <v>678</v>
      </c>
      <c r="D147" s="4" t="s">
        <v>2166</v>
      </c>
      <c r="E147" s="4" t="s">
        <v>2167</v>
      </c>
      <c r="F147" s="4">
        <v>30293137</v>
      </c>
      <c r="G147" s="4"/>
      <c r="H147" s="4"/>
      <c r="I147" s="4"/>
      <c r="J147" s="4" t="s">
        <v>695</v>
      </c>
      <c r="K147" s="4"/>
      <c r="L147" s="4"/>
      <c r="M147" s="4"/>
      <c r="N147" s="4"/>
      <c r="O147" s="4"/>
      <c r="P147" s="4" t="s">
        <v>2166</v>
      </c>
      <c r="Q147" s="4" t="s">
        <v>40</v>
      </c>
      <c r="R147" s="4" t="s">
        <v>2168</v>
      </c>
      <c r="S147" s="7">
        <v>5</v>
      </c>
      <c r="T147" s="4" t="s">
        <v>698</v>
      </c>
    </row>
    <row r="148" spans="1:20" x14ac:dyDescent="0.25">
      <c r="A148" s="4">
        <v>146</v>
      </c>
      <c r="B148" s="4" t="s">
        <v>2169</v>
      </c>
      <c r="C148" s="4" t="s">
        <v>2170</v>
      </c>
      <c r="D148" s="4" t="s">
        <v>69</v>
      </c>
      <c r="E148" s="4" t="s">
        <v>839</v>
      </c>
      <c r="F148" s="4">
        <v>30292383</v>
      </c>
      <c r="G148" s="4"/>
      <c r="H148" s="4"/>
      <c r="I148" s="4"/>
      <c r="J148" s="4" t="s">
        <v>56</v>
      </c>
      <c r="K148" s="4"/>
      <c r="L148" s="4"/>
      <c r="M148" s="4"/>
      <c r="N148" s="4"/>
      <c r="O148" s="4"/>
      <c r="P148" s="4" t="s">
        <v>2171</v>
      </c>
      <c r="Q148" s="4" t="s">
        <v>40</v>
      </c>
      <c r="R148" s="4" t="s">
        <v>780</v>
      </c>
      <c r="S148" s="7">
        <v>1</v>
      </c>
      <c r="T148" s="4" t="s">
        <v>60</v>
      </c>
    </row>
    <row r="149" spans="1:20" x14ac:dyDescent="0.25">
      <c r="A149" s="4">
        <v>147</v>
      </c>
      <c r="B149" s="4" t="s">
        <v>2172</v>
      </c>
      <c r="C149" s="4" t="s">
        <v>2173</v>
      </c>
      <c r="D149" s="4"/>
      <c r="E149" s="4" t="s">
        <v>2174</v>
      </c>
      <c r="F149" s="4">
        <v>30292109</v>
      </c>
      <c r="G149" s="4"/>
      <c r="H149" s="4"/>
      <c r="I149" s="4"/>
      <c r="J149" s="4" t="s">
        <v>657</v>
      </c>
      <c r="K149" s="4"/>
      <c r="L149" s="4"/>
      <c r="M149" s="4"/>
      <c r="N149" s="4"/>
      <c r="O149" s="4"/>
      <c r="P149" s="4" t="s">
        <v>2175</v>
      </c>
      <c r="Q149" s="4" t="s">
        <v>40</v>
      </c>
      <c r="R149" s="4" t="s">
        <v>342</v>
      </c>
      <c r="S149" s="7">
        <v>4</v>
      </c>
      <c r="T149" s="4" t="s">
        <v>659</v>
      </c>
    </row>
    <row r="150" spans="1:20" x14ac:dyDescent="0.25">
      <c r="A150" s="4">
        <v>148</v>
      </c>
      <c r="B150" s="4" t="s">
        <v>2176</v>
      </c>
      <c r="C150" s="4" t="s">
        <v>174</v>
      </c>
      <c r="D150" s="4" t="s">
        <v>2177</v>
      </c>
      <c r="E150" s="4" t="s">
        <v>2178</v>
      </c>
      <c r="F150" s="4">
        <v>30291667</v>
      </c>
      <c r="G150" s="4"/>
      <c r="H150" s="4"/>
      <c r="I150" s="4"/>
      <c r="J150" s="4" t="s">
        <v>1507</v>
      </c>
      <c r="K150" s="4"/>
      <c r="L150" s="4"/>
      <c r="M150" s="4"/>
      <c r="N150" s="4"/>
      <c r="O150" s="4"/>
      <c r="P150" s="4" t="s">
        <v>2179</v>
      </c>
      <c r="Q150" s="4" t="s">
        <v>40</v>
      </c>
      <c r="R150" s="4" t="s">
        <v>135</v>
      </c>
      <c r="S150" s="7">
        <v>1</v>
      </c>
      <c r="T150" s="4" t="s">
        <v>312</v>
      </c>
    </row>
    <row r="151" spans="1:20" x14ac:dyDescent="0.25">
      <c r="A151" s="4">
        <v>149</v>
      </c>
      <c r="B151" s="4" t="s">
        <v>2180</v>
      </c>
      <c r="C151" s="4" t="s">
        <v>508</v>
      </c>
      <c r="D151" s="4"/>
      <c r="E151" s="4" t="s">
        <v>2181</v>
      </c>
      <c r="F151" s="4">
        <v>30290888</v>
      </c>
      <c r="G151" s="4"/>
      <c r="H151" s="4"/>
      <c r="I151" s="4"/>
      <c r="J151" s="4" t="s">
        <v>2182</v>
      </c>
      <c r="K151" s="4"/>
      <c r="L151" s="4"/>
      <c r="M151" s="4"/>
      <c r="N151" s="4"/>
      <c r="O151" s="4"/>
      <c r="P151" s="4" t="s">
        <v>2183</v>
      </c>
      <c r="Q151" s="4" t="s">
        <v>40</v>
      </c>
      <c r="R151" s="4" t="s">
        <v>342</v>
      </c>
      <c r="S151" s="7">
        <v>2</v>
      </c>
      <c r="T151" s="4" t="s">
        <v>2184</v>
      </c>
    </row>
    <row r="152" spans="1:20" x14ac:dyDescent="0.25">
      <c r="A152" s="4">
        <v>150</v>
      </c>
      <c r="B152" s="4" t="s">
        <v>52</v>
      </c>
      <c r="C152" s="4" t="s">
        <v>2185</v>
      </c>
      <c r="D152" s="4"/>
      <c r="E152" s="4" t="s">
        <v>2186</v>
      </c>
      <c r="F152" s="4">
        <v>30290887</v>
      </c>
      <c r="G152" s="4"/>
      <c r="H152" s="4"/>
      <c r="I152" s="4"/>
      <c r="J152" s="4" t="s">
        <v>684</v>
      </c>
      <c r="K152" s="4"/>
      <c r="L152" s="4"/>
      <c r="M152" s="4"/>
      <c r="N152" s="4"/>
      <c r="O152" s="4"/>
      <c r="P152" s="4" t="s">
        <v>2187</v>
      </c>
      <c r="Q152" s="4" t="s">
        <v>40</v>
      </c>
      <c r="R152" s="4" t="s">
        <v>2188</v>
      </c>
      <c r="S152" s="7">
        <v>1</v>
      </c>
      <c r="T152" s="4" t="s">
        <v>686</v>
      </c>
    </row>
    <row r="153" spans="1:20" x14ac:dyDescent="0.25">
      <c r="A153" s="4">
        <v>151</v>
      </c>
      <c r="B153" s="4" t="s">
        <v>2189</v>
      </c>
      <c r="C153" s="4" t="s">
        <v>2190</v>
      </c>
      <c r="D153" s="4" t="s">
        <v>707</v>
      </c>
      <c r="E153" s="4" t="s">
        <v>2191</v>
      </c>
      <c r="F153" s="4">
        <v>30290632</v>
      </c>
      <c r="G153" s="4"/>
      <c r="H153" s="4"/>
      <c r="I153" s="4"/>
      <c r="J153" s="4" t="s">
        <v>2192</v>
      </c>
      <c r="K153" s="4"/>
      <c r="L153" s="4"/>
      <c r="M153" s="4"/>
      <c r="N153" s="4"/>
      <c r="O153" s="4"/>
      <c r="P153" s="4" t="s">
        <v>2193</v>
      </c>
      <c r="Q153" s="4" t="s">
        <v>40</v>
      </c>
      <c r="R153" s="4" t="s">
        <v>1079</v>
      </c>
      <c r="S153" s="7">
        <v>4</v>
      </c>
      <c r="T153" s="4" t="s">
        <v>2194</v>
      </c>
    </row>
    <row r="154" spans="1:20" x14ac:dyDescent="0.25">
      <c r="A154" s="4">
        <v>152</v>
      </c>
      <c r="B154" s="4" t="s">
        <v>2195</v>
      </c>
      <c r="C154" s="4" t="s">
        <v>2196</v>
      </c>
      <c r="D154" s="4"/>
      <c r="E154" s="4" t="s">
        <v>2197</v>
      </c>
      <c r="F154" s="4">
        <v>30289758</v>
      </c>
      <c r="G154" s="4"/>
      <c r="H154" s="4"/>
      <c r="I154" s="4"/>
      <c r="J154" s="4" t="s">
        <v>526</v>
      </c>
      <c r="K154" s="4"/>
      <c r="L154" s="4"/>
      <c r="M154" s="4"/>
      <c r="N154" s="4"/>
      <c r="O154" s="4"/>
      <c r="P154" s="4" t="s">
        <v>2198</v>
      </c>
      <c r="Q154" s="4" t="s">
        <v>40</v>
      </c>
      <c r="R154" s="4" t="s">
        <v>66</v>
      </c>
      <c r="S154" s="7">
        <v>1</v>
      </c>
      <c r="T154" s="4" t="s">
        <v>528</v>
      </c>
    </row>
    <row r="155" spans="1:20" x14ac:dyDescent="0.25">
      <c r="A155" s="4">
        <v>153</v>
      </c>
      <c r="B155" s="4" t="s">
        <v>2199</v>
      </c>
      <c r="C155" s="4" t="s">
        <v>2200</v>
      </c>
      <c r="D155" s="4"/>
      <c r="E155" s="4" t="s">
        <v>2201</v>
      </c>
      <c r="F155" s="4">
        <v>30289497</v>
      </c>
      <c r="G155" s="4"/>
      <c r="H155" s="4"/>
      <c r="I155" s="4"/>
      <c r="J155" s="4" t="s">
        <v>56</v>
      </c>
      <c r="K155" s="4"/>
      <c r="L155" s="4"/>
      <c r="M155" s="4"/>
      <c r="N155" s="4"/>
      <c r="O155" s="4"/>
      <c r="P155" s="4" t="s">
        <v>2202</v>
      </c>
      <c r="Q155" s="4" t="s">
        <v>40</v>
      </c>
      <c r="R155" s="4" t="s">
        <v>198</v>
      </c>
      <c r="S155" s="7">
        <v>1</v>
      </c>
      <c r="T155" s="4" t="s">
        <v>60</v>
      </c>
    </row>
    <row r="156" spans="1:20" x14ac:dyDescent="0.25">
      <c r="A156" s="4">
        <v>154</v>
      </c>
      <c r="B156" s="4" t="s">
        <v>151</v>
      </c>
      <c r="C156" s="4" t="s">
        <v>2203</v>
      </c>
      <c r="D156" s="4" t="s">
        <v>2204</v>
      </c>
      <c r="E156" s="4" t="s">
        <v>2205</v>
      </c>
      <c r="F156" s="4">
        <v>30289075</v>
      </c>
      <c r="G156" s="4"/>
      <c r="H156" s="4"/>
      <c r="I156" s="4"/>
      <c r="J156" s="4" t="s">
        <v>1856</v>
      </c>
      <c r="K156" s="4"/>
      <c r="L156" s="4"/>
      <c r="M156" s="4"/>
      <c r="N156" s="4"/>
      <c r="O156" s="4"/>
      <c r="P156" s="4" t="s">
        <v>2206</v>
      </c>
      <c r="Q156" s="4" t="s">
        <v>40</v>
      </c>
      <c r="R156" s="4" t="s">
        <v>512</v>
      </c>
      <c r="S156" s="7">
        <v>2</v>
      </c>
      <c r="T156" s="4" t="s">
        <v>1858</v>
      </c>
    </row>
    <row r="157" spans="1:20" x14ac:dyDescent="0.25">
      <c r="A157" s="4">
        <v>155</v>
      </c>
      <c r="B157" s="4" t="s">
        <v>2207</v>
      </c>
      <c r="C157" s="4" t="s">
        <v>2208</v>
      </c>
      <c r="D157" s="4" t="s">
        <v>2209</v>
      </c>
      <c r="E157" s="4" t="s">
        <v>2210</v>
      </c>
      <c r="F157" s="4">
        <v>30288119</v>
      </c>
      <c r="G157" s="4"/>
      <c r="H157" s="4"/>
      <c r="I157" s="4"/>
      <c r="J157" s="4" t="s">
        <v>140</v>
      </c>
      <c r="K157" s="4"/>
      <c r="L157" s="4"/>
      <c r="M157" s="4"/>
      <c r="N157" s="4"/>
      <c r="O157" s="4"/>
      <c r="P157" s="4" t="s">
        <v>2211</v>
      </c>
      <c r="Q157" s="4" t="s">
        <v>40</v>
      </c>
      <c r="R157" s="4" t="s">
        <v>241</v>
      </c>
      <c r="S157" s="7">
        <v>2</v>
      </c>
      <c r="T157" s="4" t="s">
        <v>142</v>
      </c>
    </row>
    <row r="158" spans="1:20" x14ac:dyDescent="0.25">
      <c r="A158" s="4">
        <v>156</v>
      </c>
      <c r="B158" s="4" t="s">
        <v>2212</v>
      </c>
      <c r="C158" s="4" t="s">
        <v>2213</v>
      </c>
      <c r="D158" s="4"/>
      <c r="E158" s="4" t="s">
        <v>2214</v>
      </c>
      <c r="F158" s="4">
        <v>30287964</v>
      </c>
      <c r="G158" s="4"/>
      <c r="H158" s="4"/>
      <c r="I158" s="4"/>
      <c r="J158" s="4" t="s">
        <v>2215</v>
      </c>
      <c r="K158" s="4"/>
      <c r="L158" s="4"/>
      <c r="M158" s="4"/>
      <c r="N158" s="4"/>
      <c r="O158" s="4"/>
      <c r="P158" s="4" t="s">
        <v>2216</v>
      </c>
      <c r="Q158" s="4" t="s">
        <v>40</v>
      </c>
      <c r="R158" s="4" t="s">
        <v>276</v>
      </c>
      <c r="S158" s="7">
        <v>4</v>
      </c>
      <c r="T158" s="4" t="s">
        <v>2217</v>
      </c>
    </row>
    <row r="159" spans="1:20" x14ac:dyDescent="0.25">
      <c r="A159" s="4">
        <v>157</v>
      </c>
      <c r="B159" s="4" t="s">
        <v>2218</v>
      </c>
      <c r="C159" s="4" t="s">
        <v>2219</v>
      </c>
      <c r="D159" s="4" t="s">
        <v>2220</v>
      </c>
      <c r="E159" s="4" t="s">
        <v>2221</v>
      </c>
      <c r="F159" s="4">
        <v>30287845</v>
      </c>
      <c r="G159" s="4"/>
      <c r="H159" s="4"/>
      <c r="I159" s="4"/>
      <c r="J159" s="4" t="s">
        <v>1109</v>
      </c>
      <c r="K159" s="4" t="s">
        <v>133</v>
      </c>
      <c r="L159" s="4"/>
      <c r="M159" s="4"/>
      <c r="N159" s="4"/>
      <c r="O159" s="4"/>
      <c r="P159" s="4" t="s">
        <v>2222</v>
      </c>
      <c r="Q159" s="4" t="s">
        <v>40</v>
      </c>
      <c r="R159" s="4" t="s">
        <v>2223</v>
      </c>
      <c r="S159" s="7">
        <v>1</v>
      </c>
      <c r="T159" s="4" t="s">
        <v>1111</v>
      </c>
    </row>
    <row r="160" spans="1:20" x14ac:dyDescent="0.25">
      <c r="A160" s="4">
        <v>158</v>
      </c>
      <c r="B160" s="4" t="s">
        <v>2224</v>
      </c>
      <c r="C160" s="4" t="s">
        <v>2225</v>
      </c>
      <c r="D160" s="4" t="s">
        <v>2226</v>
      </c>
      <c r="E160" s="4" t="s">
        <v>2227</v>
      </c>
      <c r="F160" s="4">
        <v>30286891</v>
      </c>
      <c r="G160" s="4"/>
      <c r="H160" s="4"/>
      <c r="I160" s="4"/>
      <c r="J160" s="4" t="s">
        <v>37</v>
      </c>
      <c r="K160" s="4"/>
      <c r="L160" s="4"/>
      <c r="M160" s="4"/>
      <c r="N160" s="4"/>
      <c r="O160" s="4"/>
      <c r="P160" s="4" t="s">
        <v>2228</v>
      </c>
      <c r="Q160" s="4" t="s">
        <v>40</v>
      </c>
      <c r="R160" s="4" t="s">
        <v>2229</v>
      </c>
      <c r="S160" s="7">
        <v>24</v>
      </c>
      <c r="T160" s="4" t="s">
        <v>127</v>
      </c>
    </row>
    <row r="161" spans="1:20" x14ac:dyDescent="0.25">
      <c r="A161" s="4">
        <v>159</v>
      </c>
      <c r="B161" s="4" t="s">
        <v>2230</v>
      </c>
      <c r="C161" s="4" t="s">
        <v>2231</v>
      </c>
      <c r="D161" s="4"/>
      <c r="E161" s="4" t="s">
        <v>2232</v>
      </c>
      <c r="F161" s="4">
        <v>30286633</v>
      </c>
      <c r="G161" s="4"/>
      <c r="H161" s="4"/>
      <c r="I161" s="4"/>
      <c r="J161" s="4" t="s">
        <v>684</v>
      </c>
      <c r="K161" s="4"/>
      <c r="L161" s="4"/>
      <c r="M161" s="4"/>
      <c r="N161" s="4"/>
      <c r="O161" s="4"/>
      <c r="P161" s="4" t="s">
        <v>2233</v>
      </c>
      <c r="Q161" s="4" t="s">
        <v>40</v>
      </c>
      <c r="R161" s="4" t="s">
        <v>66</v>
      </c>
      <c r="S161" s="7">
        <v>2.5</v>
      </c>
      <c r="T161" s="4" t="s">
        <v>686</v>
      </c>
    </row>
    <row r="162" spans="1:20" x14ac:dyDescent="0.25">
      <c r="A162" s="4">
        <v>160</v>
      </c>
      <c r="B162" s="4" t="s">
        <v>2234</v>
      </c>
      <c r="C162" s="4" t="s">
        <v>2235</v>
      </c>
      <c r="D162" s="4" t="s">
        <v>2236</v>
      </c>
      <c r="E162" s="4" t="s">
        <v>2237</v>
      </c>
      <c r="F162" s="4">
        <v>30286204</v>
      </c>
      <c r="G162" s="4"/>
      <c r="H162" s="4"/>
      <c r="I162" s="4"/>
      <c r="J162" s="4" t="s">
        <v>2238</v>
      </c>
      <c r="K162" s="4"/>
      <c r="L162" s="4"/>
      <c r="M162" s="4"/>
      <c r="N162" s="4"/>
      <c r="O162" s="4"/>
      <c r="P162" s="4" t="s">
        <v>2239</v>
      </c>
      <c r="Q162" s="4" t="s">
        <v>1000</v>
      </c>
      <c r="R162" s="4" t="s">
        <v>2240</v>
      </c>
      <c r="S162" s="7">
        <v>10</v>
      </c>
      <c r="T162" s="4" t="s">
        <v>2241</v>
      </c>
    </row>
    <row r="163" spans="1:20" x14ac:dyDescent="0.25">
      <c r="A163" s="4">
        <v>161</v>
      </c>
      <c r="B163" s="4" t="s">
        <v>170</v>
      </c>
      <c r="C163" s="4" t="s">
        <v>2242</v>
      </c>
      <c r="D163" s="4" t="s">
        <v>2243</v>
      </c>
      <c r="E163" s="4" t="s">
        <v>2244</v>
      </c>
      <c r="F163" s="4">
        <v>30285324</v>
      </c>
      <c r="G163" s="4"/>
      <c r="H163" s="4"/>
      <c r="I163" s="4"/>
      <c r="J163" s="4" t="s">
        <v>2089</v>
      </c>
      <c r="K163" s="4"/>
      <c r="L163" s="4"/>
      <c r="M163" s="4"/>
      <c r="N163" s="4"/>
      <c r="O163" s="4"/>
      <c r="P163" s="4">
        <v>494281</v>
      </c>
      <c r="Q163" s="4"/>
      <c r="R163" s="4" t="s">
        <v>2245</v>
      </c>
      <c r="S163" s="7">
        <v>1</v>
      </c>
      <c r="T163" s="4" t="s">
        <v>2091</v>
      </c>
    </row>
    <row r="164" spans="1:20" x14ac:dyDescent="0.25">
      <c r="A164" s="4">
        <v>162</v>
      </c>
      <c r="B164" s="4" t="s">
        <v>767</v>
      </c>
      <c r="C164" s="4" t="s">
        <v>2246</v>
      </c>
      <c r="D164" s="4" t="s">
        <v>2247</v>
      </c>
      <c r="E164" s="4" t="s">
        <v>2248</v>
      </c>
      <c r="F164" s="4">
        <v>30285262</v>
      </c>
      <c r="G164" s="4"/>
      <c r="H164" s="4"/>
      <c r="I164" s="4"/>
      <c r="J164" s="4" t="s">
        <v>2249</v>
      </c>
      <c r="K164" s="4"/>
      <c r="L164" s="4"/>
      <c r="M164" s="4"/>
      <c r="N164" s="4"/>
      <c r="O164" s="4"/>
      <c r="P164" s="4" t="s">
        <v>2250</v>
      </c>
      <c r="Q164" s="4" t="s">
        <v>40</v>
      </c>
      <c r="R164" s="4" t="s">
        <v>342</v>
      </c>
      <c r="S164" s="7">
        <v>6</v>
      </c>
      <c r="T164" s="4" t="s">
        <v>2251</v>
      </c>
    </row>
    <row r="165" spans="1:20" x14ac:dyDescent="0.25">
      <c r="A165" s="4">
        <v>163</v>
      </c>
      <c r="B165" s="4" t="s">
        <v>151</v>
      </c>
      <c r="C165" s="4" t="s">
        <v>2252</v>
      </c>
      <c r="D165" s="4"/>
      <c r="E165" s="4" t="s">
        <v>2253</v>
      </c>
      <c r="F165" s="4">
        <v>30283645</v>
      </c>
      <c r="G165" s="4"/>
      <c r="H165" s="4"/>
      <c r="I165" s="4"/>
      <c r="J165" s="4" t="s">
        <v>510</v>
      </c>
      <c r="K165" s="4"/>
      <c r="L165" s="4"/>
      <c r="M165" s="4"/>
      <c r="N165" s="4"/>
      <c r="O165" s="4"/>
      <c r="P165" s="4" t="s">
        <v>2254</v>
      </c>
      <c r="Q165" s="4" t="s">
        <v>40</v>
      </c>
      <c r="R165" s="4" t="s">
        <v>2255</v>
      </c>
      <c r="S165" s="7">
        <v>1</v>
      </c>
      <c r="T165" s="4" t="s">
        <v>354</v>
      </c>
    </row>
    <row r="166" spans="1:20" x14ac:dyDescent="0.25">
      <c r="A166" s="4">
        <v>164</v>
      </c>
      <c r="B166" s="4" t="s">
        <v>767</v>
      </c>
      <c r="C166" s="4" t="s">
        <v>2256</v>
      </c>
      <c r="D166" s="4"/>
      <c r="E166" s="4" t="s">
        <v>2257</v>
      </c>
      <c r="F166" s="4">
        <v>30283643</v>
      </c>
      <c r="G166" s="4"/>
      <c r="H166" s="4"/>
      <c r="I166" s="4"/>
      <c r="J166" s="4" t="s">
        <v>510</v>
      </c>
      <c r="K166" s="4"/>
      <c r="L166" s="4"/>
      <c r="M166" s="4"/>
      <c r="N166" s="4"/>
      <c r="O166" s="4"/>
      <c r="P166" s="4" t="s">
        <v>2258</v>
      </c>
      <c r="Q166" s="4" t="s">
        <v>40</v>
      </c>
      <c r="R166" s="4" t="s">
        <v>2259</v>
      </c>
      <c r="S166" s="7">
        <v>2</v>
      </c>
      <c r="T166" s="4" t="s">
        <v>354</v>
      </c>
    </row>
    <row r="167" spans="1:20" x14ac:dyDescent="0.25">
      <c r="A167" s="4">
        <v>165</v>
      </c>
      <c r="B167" s="4" t="s">
        <v>2260</v>
      </c>
      <c r="C167" s="4" t="s">
        <v>2261</v>
      </c>
      <c r="D167" s="4" t="s">
        <v>2262</v>
      </c>
      <c r="E167" s="4" t="s">
        <v>2263</v>
      </c>
      <c r="F167" s="4">
        <v>30283642</v>
      </c>
      <c r="G167" s="4"/>
      <c r="H167" s="4"/>
      <c r="I167" s="4"/>
      <c r="J167" s="4" t="s">
        <v>852</v>
      </c>
      <c r="K167" s="4" t="s">
        <v>37</v>
      </c>
      <c r="L167" s="4" t="s">
        <v>2264</v>
      </c>
      <c r="M167" s="4"/>
      <c r="N167" s="4"/>
      <c r="O167" s="4"/>
      <c r="P167" s="4" t="s">
        <v>2265</v>
      </c>
      <c r="Q167" s="4" t="s">
        <v>40</v>
      </c>
      <c r="R167" s="4" t="s">
        <v>141</v>
      </c>
      <c r="S167" s="7">
        <v>5</v>
      </c>
      <c r="T167" s="4" t="s">
        <v>855</v>
      </c>
    </row>
    <row r="168" spans="1:20" x14ac:dyDescent="0.25">
      <c r="A168" s="4">
        <v>166</v>
      </c>
      <c r="B168" s="4" t="s">
        <v>2266</v>
      </c>
      <c r="C168" s="4" t="s">
        <v>2267</v>
      </c>
      <c r="D168" s="4"/>
      <c r="E168" s="4" t="s">
        <v>2268</v>
      </c>
      <c r="F168" s="4">
        <v>30283236</v>
      </c>
      <c r="G168" s="4"/>
      <c r="H168" s="4"/>
      <c r="I168" s="4"/>
      <c r="J168" s="4" t="s">
        <v>2269</v>
      </c>
      <c r="K168" s="4"/>
      <c r="L168" s="4"/>
      <c r="M168" s="4"/>
      <c r="N168" s="4"/>
      <c r="O168" s="4"/>
      <c r="P168" s="4" t="s">
        <v>2270</v>
      </c>
      <c r="Q168" s="4" t="s">
        <v>40</v>
      </c>
      <c r="R168" s="4" t="s">
        <v>765</v>
      </c>
      <c r="S168" s="7">
        <v>1</v>
      </c>
      <c r="T168" s="4" t="s">
        <v>2271</v>
      </c>
    </row>
    <row r="169" spans="1:20" x14ac:dyDescent="0.25">
      <c r="A169" s="4">
        <v>167</v>
      </c>
      <c r="B169" s="4" t="s">
        <v>2272</v>
      </c>
      <c r="C169" s="4" t="s">
        <v>2273</v>
      </c>
      <c r="D169" s="4" t="s">
        <v>978</v>
      </c>
      <c r="E169" s="4" t="s">
        <v>979</v>
      </c>
      <c r="F169" s="4">
        <v>30282999</v>
      </c>
      <c r="G169" s="4">
        <v>30195365</v>
      </c>
      <c r="H169" s="4"/>
      <c r="I169" s="4"/>
      <c r="J169" s="4" t="s">
        <v>256</v>
      </c>
      <c r="K169" s="4"/>
      <c r="L169" s="4"/>
      <c r="M169" s="4"/>
      <c r="N169" s="4"/>
      <c r="O169" s="4"/>
      <c r="P169" s="4" t="s">
        <v>2274</v>
      </c>
      <c r="Q169" s="4" t="s">
        <v>40</v>
      </c>
      <c r="R169" s="4" t="s">
        <v>2275</v>
      </c>
      <c r="S169" s="7">
        <v>25</v>
      </c>
      <c r="T169" s="4" t="s">
        <v>259</v>
      </c>
    </row>
    <row r="170" spans="1:20" x14ac:dyDescent="0.25">
      <c r="A170" s="4">
        <v>168</v>
      </c>
      <c r="B170" s="4" t="s">
        <v>151</v>
      </c>
      <c r="C170" s="4" t="s">
        <v>174</v>
      </c>
      <c r="D170" s="4" t="s">
        <v>2276</v>
      </c>
      <c r="E170" s="4" t="s">
        <v>2277</v>
      </c>
      <c r="F170" s="4">
        <v>30282982</v>
      </c>
      <c r="G170" s="4"/>
      <c r="H170" s="4"/>
      <c r="I170" s="4"/>
      <c r="J170" s="4" t="s">
        <v>56</v>
      </c>
      <c r="K170" s="4"/>
      <c r="L170" s="4"/>
      <c r="M170" s="4"/>
      <c r="N170" s="4"/>
      <c r="O170" s="4"/>
      <c r="P170" s="4" t="s">
        <v>2278</v>
      </c>
      <c r="Q170" s="4" t="s">
        <v>58</v>
      </c>
      <c r="R170" s="4" t="s">
        <v>826</v>
      </c>
      <c r="S170" s="7">
        <v>2</v>
      </c>
      <c r="T170" s="4" t="s">
        <v>60</v>
      </c>
    </row>
    <row r="171" spans="1:20" x14ac:dyDescent="0.25">
      <c r="A171" s="4">
        <v>169</v>
      </c>
      <c r="B171" s="4" t="s">
        <v>151</v>
      </c>
      <c r="C171" s="4" t="s">
        <v>174</v>
      </c>
      <c r="D171" s="4"/>
      <c r="E171" s="4" t="s">
        <v>2279</v>
      </c>
      <c r="F171" s="4">
        <v>30282919</v>
      </c>
      <c r="G171" s="4"/>
      <c r="H171" s="4"/>
      <c r="I171" s="4"/>
      <c r="J171" s="4" t="s">
        <v>155</v>
      </c>
      <c r="K171" s="4"/>
      <c r="L171" s="4"/>
      <c r="M171" s="4"/>
      <c r="N171" s="4"/>
      <c r="O171" s="4"/>
      <c r="P171" s="4" t="s">
        <v>2279</v>
      </c>
      <c r="Q171" s="4" t="s">
        <v>40</v>
      </c>
      <c r="R171" s="4" t="s">
        <v>241</v>
      </c>
      <c r="S171" s="7">
        <v>42</v>
      </c>
      <c r="T171" s="4" t="s">
        <v>158</v>
      </c>
    </row>
    <row r="172" spans="1:20" x14ac:dyDescent="0.25">
      <c r="A172" s="4">
        <v>170</v>
      </c>
      <c r="B172" s="4" t="s">
        <v>2280</v>
      </c>
      <c r="C172" s="4" t="s">
        <v>174</v>
      </c>
      <c r="D172" s="4" t="s">
        <v>2281</v>
      </c>
      <c r="E172" s="4" t="s">
        <v>2282</v>
      </c>
      <c r="F172" s="4">
        <v>30282757</v>
      </c>
      <c r="G172" s="4">
        <v>30319856</v>
      </c>
      <c r="H172" s="4"/>
      <c r="I172" s="4"/>
      <c r="J172" s="4" t="s">
        <v>1259</v>
      </c>
      <c r="K172" s="4" t="s">
        <v>455</v>
      </c>
      <c r="L172" s="4"/>
      <c r="M172" s="4"/>
      <c r="N172" s="4"/>
      <c r="O172" s="4"/>
      <c r="P172" s="4" t="s">
        <v>2283</v>
      </c>
      <c r="Q172" s="4" t="s">
        <v>40</v>
      </c>
      <c r="R172" s="4" t="s">
        <v>2004</v>
      </c>
      <c r="S172" s="7">
        <v>1</v>
      </c>
      <c r="T172" s="4" t="s">
        <v>2284</v>
      </c>
    </row>
    <row r="173" spans="1:20" x14ac:dyDescent="0.25">
      <c r="A173" s="4">
        <v>171</v>
      </c>
      <c r="B173" s="4" t="s">
        <v>170</v>
      </c>
      <c r="C173" s="4" t="s">
        <v>1475</v>
      </c>
      <c r="D173" s="4" t="s">
        <v>2285</v>
      </c>
      <c r="E173" s="4" t="s">
        <v>2286</v>
      </c>
      <c r="F173" s="4">
        <v>30282751</v>
      </c>
      <c r="G173" s="4"/>
      <c r="H173" s="4"/>
      <c r="I173" s="4"/>
      <c r="J173" s="4" t="s">
        <v>37</v>
      </c>
      <c r="K173" s="4"/>
      <c r="L173" s="4"/>
      <c r="M173" s="4"/>
      <c r="N173" s="4"/>
      <c r="O173" s="4"/>
      <c r="P173" s="4" t="s">
        <v>2287</v>
      </c>
      <c r="Q173" s="4" t="s">
        <v>40</v>
      </c>
      <c r="R173" s="4" t="s">
        <v>120</v>
      </c>
      <c r="S173" s="7">
        <v>1</v>
      </c>
      <c r="T173" s="4" t="s">
        <v>127</v>
      </c>
    </row>
    <row r="174" spans="1:20" x14ac:dyDescent="0.25">
      <c r="A174" s="4">
        <v>172</v>
      </c>
      <c r="B174" s="4" t="s">
        <v>170</v>
      </c>
      <c r="C174" s="4" t="s">
        <v>160</v>
      </c>
      <c r="D174" s="4" t="s">
        <v>2288</v>
      </c>
      <c r="E174" s="4" t="s">
        <v>70</v>
      </c>
      <c r="F174" s="4">
        <v>30282747</v>
      </c>
      <c r="G174" s="4"/>
      <c r="H174" s="4"/>
      <c r="I174" s="4"/>
      <c r="J174" s="4" t="s">
        <v>1580</v>
      </c>
      <c r="K174" s="4"/>
      <c r="L174" s="4"/>
      <c r="M174" s="4"/>
      <c r="N174" s="4"/>
      <c r="O174" s="4"/>
      <c r="P174" s="4" t="s">
        <v>2289</v>
      </c>
      <c r="Q174" s="4" t="s">
        <v>40</v>
      </c>
      <c r="R174" s="4" t="s">
        <v>2290</v>
      </c>
      <c r="S174" s="7">
        <v>1</v>
      </c>
      <c r="T174" s="4" t="s">
        <v>1582</v>
      </c>
    </row>
    <row r="175" spans="1:20" x14ac:dyDescent="0.25">
      <c r="A175" s="4">
        <v>173</v>
      </c>
      <c r="B175" s="4" t="s">
        <v>52</v>
      </c>
      <c r="C175" s="4" t="s">
        <v>2291</v>
      </c>
      <c r="D175" s="4" t="s">
        <v>2292</v>
      </c>
      <c r="E175" s="4" t="s">
        <v>1269</v>
      </c>
      <c r="F175" s="4">
        <v>30282745</v>
      </c>
      <c r="G175" s="4"/>
      <c r="H175" s="4"/>
      <c r="I175" s="4"/>
      <c r="J175" s="4" t="s">
        <v>2293</v>
      </c>
      <c r="K175" s="4"/>
      <c r="L175" s="4"/>
      <c r="M175" s="4"/>
      <c r="N175" s="4"/>
      <c r="O175" s="4"/>
      <c r="P175" s="4" t="s">
        <v>2294</v>
      </c>
      <c r="Q175" s="4" t="s">
        <v>40</v>
      </c>
      <c r="R175" s="4" t="s">
        <v>66</v>
      </c>
      <c r="S175" s="7">
        <v>2</v>
      </c>
      <c r="T175" s="4" t="s">
        <v>2295</v>
      </c>
    </row>
    <row r="176" spans="1:20" x14ac:dyDescent="0.25">
      <c r="A176" s="4">
        <v>174</v>
      </c>
      <c r="B176" s="4" t="s">
        <v>2296</v>
      </c>
      <c r="C176" s="4" t="s">
        <v>2297</v>
      </c>
      <c r="D176" s="4"/>
      <c r="E176" s="4" t="s">
        <v>2298</v>
      </c>
      <c r="F176" s="4">
        <v>30282649</v>
      </c>
      <c r="G176" s="4"/>
      <c r="H176" s="4"/>
      <c r="I176" s="4"/>
      <c r="J176" s="4" t="s">
        <v>155</v>
      </c>
      <c r="K176" s="4"/>
      <c r="L176" s="4"/>
      <c r="M176" s="4"/>
      <c r="N176" s="4"/>
      <c r="O176" s="4"/>
      <c r="P176" s="4" t="s">
        <v>2299</v>
      </c>
      <c r="Q176" s="4" t="s">
        <v>40</v>
      </c>
      <c r="R176" s="4" t="s">
        <v>66</v>
      </c>
      <c r="S176" s="7">
        <v>3</v>
      </c>
      <c r="T176" s="4" t="s">
        <v>158</v>
      </c>
    </row>
    <row r="177" spans="1:20" x14ac:dyDescent="0.25">
      <c r="A177" s="4">
        <v>175</v>
      </c>
      <c r="B177" s="4" t="s">
        <v>151</v>
      </c>
      <c r="C177" s="4" t="s">
        <v>174</v>
      </c>
      <c r="D177" s="4"/>
      <c r="E177" s="4" t="s">
        <v>2300</v>
      </c>
      <c r="F177" s="4">
        <v>30282364</v>
      </c>
      <c r="G177" s="4"/>
      <c r="H177" s="4"/>
      <c r="I177" s="4"/>
      <c r="J177" s="4" t="s">
        <v>155</v>
      </c>
      <c r="K177" s="4"/>
      <c r="L177" s="4"/>
      <c r="M177" s="4"/>
      <c r="N177" s="4"/>
      <c r="O177" s="4"/>
      <c r="P177" s="4" t="s">
        <v>2301</v>
      </c>
      <c r="Q177" s="4" t="s">
        <v>40</v>
      </c>
      <c r="R177" s="4" t="s">
        <v>543</v>
      </c>
      <c r="S177" s="7">
        <v>13</v>
      </c>
      <c r="T177" s="4" t="s">
        <v>158</v>
      </c>
    </row>
    <row r="178" spans="1:20" x14ac:dyDescent="0.25">
      <c r="A178" s="4">
        <v>176</v>
      </c>
      <c r="B178" s="4" t="s">
        <v>52</v>
      </c>
      <c r="C178" s="4" t="s">
        <v>2302</v>
      </c>
      <c r="D178" s="4" t="s">
        <v>867</v>
      </c>
      <c r="E178" s="4" t="s">
        <v>2303</v>
      </c>
      <c r="F178" s="4">
        <v>30282236</v>
      </c>
      <c r="G178" s="4"/>
      <c r="H178" s="4"/>
      <c r="I178" s="4"/>
      <c r="J178" s="4" t="s">
        <v>155</v>
      </c>
      <c r="K178" s="4"/>
      <c r="L178" s="4"/>
      <c r="M178" s="4"/>
      <c r="N178" s="4"/>
      <c r="O178" s="4"/>
      <c r="P178" s="4" t="s">
        <v>2304</v>
      </c>
      <c r="Q178" s="4" t="s">
        <v>40</v>
      </c>
      <c r="R178" s="4"/>
      <c r="S178" s="7">
        <v>1</v>
      </c>
      <c r="T178" s="4" t="s">
        <v>158</v>
      </c>
    </row>
    <row r="179" spans="1:20" x14ac:dyDescent="0.25">
      <c r="A179" s="4">
        <v>177</v>
      </c>
      <c r="B179" s="4" t="s">
        <v>2305</v>
      </c>
      <c r="C179" s="4" t="s">
        <v>876</v>
      </c>
      <c r="D179" s="4"/>
      <c r="E179" s="4" t="s">
        <v>2306</v>
      </c>
      <c r="F179" s="4">
        <v>30281456</v>
      </c>
      <c r="G179" s="4"/>
      <c r="H179" s="4"/>
      <c r="I179" s="4"/>
      <c r="J179" s="4" t="s">
        <v>877</v>
      </c>
      <c r="K179" s="4"/>
      <c r="L179" s="4"/>
      <c r="M179" s="4"/>
      <c r="N179" s="4"/>
      <c r="O179" s="4"/>
      <c r="P179" s="4" t="s">
        <v>2307</v>
      </c>
      <c r="Q179" s="4" t="s">
        <v>40</v>
      </c>
      <c r="R179" s="4" t="s">
        <v>879</v>
      </c>
      <c r="S179" s="7">
        <v>7</v>
      </c>
      <c r="T179" s="4" t="s">
        <v>880</v>
      </c>
    </row>
    <row r="180" spans="1:20" x14ac:dyDescent="0.25">
      <c r="A180" s="4">
        <v>178</v>
      </c>
      <c r="B180" s="4" t="s">
        <v>52</v>
      </c>
      <c r="C180" s="4" t="s">
        <v>2308</v>
      </c>
      <c r="D180" s="4"/>
      <c r="E180" s="4" t="s">
        <v>2309</v>
      </c>
      <c r="F180" s="4">
        <v>30280693</v>
      </c>
      <c r="G180" s="4"/>
      <c r="H180" s="4"/>
      <c r="I180" s="4"/>
      <c r="J180" s="4" t="s">
        <v>2310</v>
      </c>
      <c r="K180" s="4"/>
      <c r="L180" s="4"/>
      <c r="M180" s="4"/>
      <c r="N180" s="4"/>
      <c r="O180" s="4"/>
      <c r="P180" s="4" t="s">
        <v>2311</v>
      </c>
      <c r="Q180" s="4" t="s">
        <v>40</v>
      </c>
      <c r="R180" s="4" t="s">
        <v>2312</v>
      </c>
      <c r="S180" s="7">
        <v>1</v>
      </c>
      <c r="T180" s="4" t="s">
        <v>2313</v>
      </c>
    </row>
    <row r="181" spans="1:20" x14ac:dyDescent="0.25">
      <c r="A181" s="4">
        <v>179</v>
      </c>
      <c r="B181" s="4" t="s">
        <v>2314</v>
      </c>
      <c r="C181" s="4" t="s">
        <v>876</v>
      </c>
      <c r="D181" s="4"/>
      <c r="E181" s="4" t="s">
        <v>2315</v>
      </c>
      <c r="F181" s="4">
        <v>30280174</v>
      </c>
      <c r="G181" s="4"/>
      <c r="H181" s="4"/>
      <c r="I181" s="4"/>
      <c r="J181" s="4" t="s">
        <v>877</v>
      </c>
      <c r="K181" s="4"/>
      <c r="L181" s="4"/>
      <c r="M181" s="4"/>
      <c r="N181" s="4"/>
      <c r="O181" s="4"/>
      <c r="P181" s="4" t="s">
        <v>2316</v>
      </c>
      <c r="Q181" s="4" t="s">
        <v>40</v>
      </c>
      <c r="R181" s="4" t="s">
        <v>2317</v>
      </c>
      <c r="S181" s="7">
        <v>13</v>
      </c>
      <c r="T181" s="4" t="s">
        <v>880</v>
      </c>
    </row>
    <row r="182" spans="1:20" x14ac:dyDescent="0.25">
      <c r="A182" s="4">
        <v>180</v>
      </c>
      <c r="B182" s="4" t="s">
        <v>767</v>
      </c>
      <c r="C182" s="4" t="s">
        <v>1822</v>
      </c>
      <c r="D182" s="4" t="s">
        <v>1824</v>
      </c>
      <c r="E182" s="4" t="s">
        <v>2318</v>
      </c>
      <c r="F182" s="4">
        <v>30279901</v>
      </c>
      <c r="G182" s="4"/>
      <c r="H182" s="4"/>
      <c r="I182" s="4"/>
      <c r="J182" s="4" t="s">
        <v>2319</v>
      </c>
      <c r="K182" s="4"/>
      <c r="L182" s="4"/>
      <c r="M182" s="4"/>
      <c r="N182" s="4"/>
      <c r="O182" s="4"/>
      <c r="P182" s="4" t="s">
        <v>1824</v>
      </c>
      <c r="Q182" s="4" t="s">
        <v>40</v>
      </c>
      <c r="R182" s="4" t="s">
        <v>2320</v>
      </c>
      <c r="S182" s="7">
        <v>28</v>
      </c>
      <c r="T182" s="4" t="s">
        <v>1826</v>
      </c>
    </row>
    <row r="183" spans="1:20" x14ac:dyDescent="0.25">
      <c r="A183" s="4">
        <v>181</v>
      </c>
      <c r="B183" s="4" t="s">
        <v>2321</v>
      </c>
      <c r="C183" s="4" t="s">
        <v>2322</v>
      </c>
      <c r="D183" s="4"/>
      <c r="E183" s="4" t="s">
        <v>2323</v>
      </c>
      <c r="F183" s="4">
        <v>30279890</v>
      </c>
      <c r="G183" s="4"/>
      <c r="H183" s="4"/>
      <c r="I183" s="4"/>
      <c r="J183" s="4" t="s">
        <v>155</v>
      </c>
      <c r="K183" s="4"/>
      <c r="L183" s="4"/>
      <c r="M183" s="4"/>
      <c r="N183" s="4"/>
      <c r="O183" s="4"/>
      <c r="P183" s="4" t="s">
        <v>2324</v>
      </c>
      <c r="Q183" s="4" t="s">
        <v>65</v>
      </c>
      <c r="R183" s="4" t="s">
        <v>66</v>
      </c>
      <c r="S183" s="7">
        <v>9</v>
      </c>
      <c r="T183" s="4" t="s">
        <v>158</v>
      </c>
    </row>
    <row r="184" spans="1:20" x14ac:dyDescent="0.25">
      <c r="A184" s="4">
        <v>182</v>
      </c>
      <c r="B184" s="4" t="s">
        <v>2325</v>
      </c>
      <c r="C184" s="4" t="s">
        <v>160</v>
      </c>
      <c r="D184" s="4"/>
      <c r="E184" s="4" t="s">
        <v>2326</v>
      </c>
      <c r="F184" s="4">
        <v>30279721</v>
      </c>
      <c r="G184" s="4"/>
      <c r="H184" s="4"/>
      <c r="I184" s="4"/>
      <c r="J184" s="4" t="s">
        <v>2327</v>
      </c>
      <c r="K184" s="4"/>
      <c r="L184" s="4"/>
      <c r="M184" s="4"/>
      <c r="N184" s="4"/>
      <c r="O184" s="4"/>
      <c r="P184" s="4" t="s">
        <v>2328</v>
      </c>
      <c r="Q184" s="4" t="s">
        <v>40</v>
      </c>
      <c r="R184" s="4" t="s">
        <v>2329</v>
      </c>
      <c r="S184" s="7">
        <v>3</v>
      </c>
      <c r="T184" s="4" t="s">
        <v>2330</v>
      </c>
    </row>
    <row r="185" spans="1:20" x14ac:dyDescent="0.25">
      <c r="A185" s="4">
        <v>183</v>
      </c>
      <c r="B185" s="4" t="s">
        <v>170</v>
      </c>
      <c r="C185" s="4" t="s">
        <v>160</v>
      </c>
      <c r="D185" s="4"/>
      <c r="E185" s="4" t="s">
        <v>2331</v>
      </c>
      <c r="F185" s="4">
        <v>30279290</v>
      </c>
      <c r="G185" s="4"/>
      <c r="H185" s="4"/>
      <c r="I185" s="4"/>
      <c r="J185" s="4" t="s">
        <v>946</v>
      </c>
      <c r="K185" s="4"/>
      <c r="L185" s="4"/>
      <c r="M185" s="4"/>
      <c r="N185" s="4"/>
      <c r="O185" s="4"/>
      <c r="P185" s="4" t="s">
        <v>2332</v>
      </c>
      <c r="Q185" s="4" t="s">
        <v>40</v>
      </c>
      <c r="R185" s="4" t="s">
        <v>2333</v>
      </c>
      <c r="S185" s="7">
        <v>3</v>
      </c>
      <c r="T185" s="4" t="s">
        <v>948</v>
      </c>
    </row>
    <row r="186" spans="1:20" x14ac:dyDescent="0.25">
      <c r="A186" s="4">
        <v>184</v>
      </c>
      <c r="B186" s="4" t="s">
        <v>2334</v>
      </c>
      <c r="C186" s="4" t="s">
        <v>160</v>
      </c>
      <c r="D186" s="4"/>
      <c r="E186" s="4" t="s">
        <v>2335</v>
      </c>
      <c r="F186" s="4">
        <v>30279273</v>
      </c>
      <c r="G186" s="4"/>
      <c r="H186" s="4"/>
      <c r="I186" s="4"/>
      <c r="J186" s="4" t="s">
        <v>946</v>
      </c>
      <c r="K186" s="4"/>
      <c r="L186" s="4"/>
      <c r="M186" s="4"/>
      <c r="N186" s="4"/>
      <c r="O186" s="4"/>
      <c r="P186" s="4" t="s">
        <v>2336</v>
      </c>
      <c r="Q186" s="4" t="s">
        <v>40</v>
      </c>
      <c r="R186" s="4" t="s">
        <v>2337</v>
      </c>
      <c r="S186" s="7">
        <v>2</v>
      </c>
      <c r="T186" s="4" t="s">
        <v>948</v>
      </c>
    </row>
    <row r="187" spans="1:20" x14ac:dyDescent="0.25">
      <c r="A187" s="4">
        <v>185</v>
      </c>
      <c r="B187" s="4" t="s">
        <v>2338</v>
      </c>
      <c r="C187" s="4" t="s">
        <v>2339</v>
      </c>
      <c r="D187" s="4"/>
      <c r="E187" s="4" t="s">
        <v>2340</v>
      </c>
      <c r="F187" s="4">
        <v>30278705</v>
      </c>
      <c r="G187" s="4"/>
      <c r="H187" s="4"/>
      <c r="I187" s="4"/>
      <c r="J187" s="4" t="s">
        <v>155</v>
      </c>
      <c r="K187" s="4"/>
      <c r="L187" s="4"/>
      <c r="M187" s="4"/>
      <c r="N187" s="4"/>
      <c r="O187" s="4"/>
      <c r="P187" s="4" t="s">
        <v>2341</v>
      </c>
      <c r="Q187" s="4" t="s">
        <v>65</v>
      </c>
      <c r="R187" s="4" t="s">
        <v>59</v>
      </c>
      <c r="S187" s="7">
        <v>4</v>
      </c>
      <c r="T187" s="4" t="s">
        <v>158</v>
      </c>
    </row>
    <row r="188" spans="1:20" x14ac:dyDescent="0.25">
      <c r="A188" s="4">
        <v>186</v>
      </c>
      <c r="B188" s="4" t="s">
        <v>2342</v>
      </c>
      <c r="C188" s="4" t="s">
        <v>2343</v>
      </c>
      <c r="D188" s="4"/>
      <c r="E188" s="4" t="s">
        <v>2344</v>
      </c>
      <c r="F188" s="4">
        <v>30277140</v>
      </c>
      <c r="G188" s="4"/>
      <c r="H188" s="4"/>
      <c r="I188" s="4"/>
      <c r="J188" s="4" t="s">
        <v>2345</v>
      </c>
      <c r="K188" s="4"/>
      <c r="L188" s="4"/>
      <c r="M188" s="4"/>
      <c r="N188" s="4"/>
      <c r="O188" s="4"/>
      <c r="P188" s="4" t="s">
        <v>2346</v>
      </c>
      <c r="Q188" s="4" t="s">
        <v>40</v>
      </c>
      <c r="R188" s="4" t="s">
        <v>2347</v>
      </c>
      <c r="S188" s="7">
        <v>1</v>
      </c>
      <c r="T188" s="4" t="s">
        <v>2348</v>
      </c>
    </row>
    <row r="189" spans="1:20" x14ac:dyDescent="0.25">
      <c r="A189" s="4">
        <v>187</v>
      </c>
      <c r="B189" s="4" t="s">
        <v>52</v>
      </c>
      <c r="C189" s="4" t="s">
        <v>2349</v>
      </c>
      <c r="D189" s="4"/>
      <c r="E189" s="4" t="s">
        <v>920</v>
      </c>
      <c r="F189" s="4">
        <v>30271528</v>
      </c>
      <c r="G189" s="4"/>
      <c r="H189" s="4"/>
      <c r="I189" s="4"/>
      <c r="J189" s="4" t="s">
        <v>921</v>
      </c>
      <c r="K189" s="4"/>
      <c r="L189" s="4"/>
      <c r="M189" s="4"/>
      <c r="N189" s="4"/>
      <c r="O189" s="4"/>
      <c r="P189" s="4" t="s">
        <v>2350</v>
      </c>
      <c r="Q189" s="4" t="s">
        <v>40</v>
      </c>
      <c r="R189" s="4" t="s">
        <v>1271</v>
      </c>
      <c r="S189" s="7">
        <v>1</v>
      </c>
      <c r="T189" s="4" t="s">
        <v>923</v>
      </c>
    </row>
    <row r="190" spans="1:20" x14ac:dyDescent="0.25">
      <c r="A190" s="4">
        <v>188</v>
      </c>
      <c r="B190" s="4" t="s">
        <v>2351</v>
      </c>
      <c r="C190" s="4" t="s">
        <v>2352</v>
      </c>
      <c r="D190" s="4"/>
      <c r="E190" s="4" t="s">
        <v>2353</v>
      </c>
      <c r="F190" s="4">
        <v>30270968</v>
      </c>
      <c r="G190" s="4"/>
      <c r="H190" s="4"/>
      <c r="I190" s="4"/>
      <c r="J190" s="4" t="s">
        <v>2354</v>
      </c>
      <c r="K190" s="4"/>
      <c r="L190" s="4"/>
      <c r="M190" s="4"/>
      <c r="N190" s="4"/>
      <c r="O190" s="4"/>
      <c r="P190" s="4" t="s">
        <v>2355</v>
      </c>
      <c r="Q190" s="4" t="s">
        <v>40</v>
      </c>
      <c r="R190" s="4" t="s">
        <v>1431</v>
      </c>
      <c r="S190" s="7">
        <v>6</v>
      </c>
      <c r="T190" s="4" t="s">
        <v>2356</v>
      </c>
    </row>
    <row r="191" spans="1:20" x14ac:dyDescent="0.25">
      <c r="A191" s="4">
        <v>189</v>
      </c>
      <c r="B191" s="4" t="s">
        <v>2357</v>
      </c>
      <c r="C191" s="4" t="s">
        <v>174</v>
      </c>
      <c r="D191" s="4" t="s">
        <v>2358</v>
      </c>
      <c r="E191" s="4" t="s">
        <v>2359</v>
      </c>
      <c r="F191" s="4">
        <v>30237782</v>
      </c>
      <c r="G191" s="4"/>
      <c r="H191" s="4"/>
      <c r="I191" s="4"/>
      <c r="J191" s="4" t="s">
        <v>166</v>
      </c>
      <c r="K191" s="4"/>
      <c r="L191" s="4"/>
      <c r="M191" s="4"/>
      <c r="N191" s="4"/>
      <c r="O191" s="4"/>
      <c r="P191" s="4" t="s">
        <v>2360</v>
      </c>
      <c r="Q191" s="4" t="s">
        <v>40</v>
      </c>
      <c r="R191" s="4" t="s">
        <v>2361</v>
      </c>
      <c r="S191" s="7">
        <v>2</v>
      </c>
      <c r="T191" s="4" t="s">
        <v>169</v>
      </c>
    </row>
    <row r="192" spans="1:20" x14ac:dyDescent="0.25">
      <c r="A192" s="4">
        <v>190</v>
      </c>
      <c r="B192" s="4" t="s">
        <v>52</v>
      </c>
      <c r="C192" s="4" t="s">
        <v>2362</v>
      </c>
      <c r="D192" s="4"/>
      <c r="E192" s="4" t="s">
        <v>2363</v>
      </c>
      <c r="F192" s="4">
        <v>30237720</v>
      </c>
      <c r="G192" s="4"/>
      <c r="H192" s="4"/>
      <c r="I192" s="4"/>
      <c r="J192" s="4" t="s">
        <v>2364</v>
      </c>
      <c r="K192" s="4"/>
      <c r="L192" s="4"/>
      <c r="M192" s="4"/>
      <c r="N192" s="4"/>
      <c r="O192" s="4"/>
      <c r="P192" s="4" t="s">
        <v>2365</v>
      </c>
      <c r="Q192" s="4" t="s">
        <v>40</v>
      </c>
      <c r="R192" s="4" t="s">
        <v>1079</v>
      </c>
      <c r="S192" s="7">
        <v>3</v>
      </c>
      <c r="T192" s="4" t="s">
        <v>2366</v>
      </c>
    </row>
    <row r="193" spans="1:20" x14ac:dyDescent="0.25">
      <c r="A193" s="4">
        <v>191</v>
      </c>
      <c r="B193" s="4" t="s">
        <v>2367</v>
      </c>
      <c r="C193" s="4" t="s">
        <v>160</v>
      </c>
      <c r="D193" s="4"/>
      <c r="E193" s="4" t="s">
        <v>2368</v>
      </c>
      <c r="F193" s="4">
        <v>30236152</v>
      </c>
      <c r="G193" s="4"/>
      <c r="H193" s="4"/>
      <c r="I193" s="4"/>
      <c r="J193" s="4" t="s">
        <v>1344</v>
      </c>
      <c r="K193" s="4"/>
      <c r="L193" s="4"/>
      <c r="M193" s="4"/>
      <c r="N193" s="4"/>
      <c r="O193" s="4"/>
      <c r="P193" s="4" t="s">
        <v>2369</v>
      </c>
      <c r="Q193" s="4" t="s">
        <v>40</v>
      </c>
      <c r="R193" s="4" t="s">
        <v>198</v>
      </c>
      <c r="S193" s="7">
        <v>3</v>
      </c>
      <c r="T193" s="4" t="s">
        <v>1346</v>
      </c>
    </row>
    <row r="194" spans="1:20" x14ac:dyDescent="0.25">
      <c r="A194" s="4">
        <v>192</v>
      </c>
      <c r="B194" s="4" t="s">
        <v>2370</v>
      </c>
      <c r="C194" s="4" t="s">
        <v>2371</v>
      </c>
      <c r="D194" s="4" t="s">
        <v>2372</v>
      </c>
      <c r="E194" s="4" t="s">
        <v>2373</v>
      </c>
      <c r="F194" s="4">
        <v>30235387</v>
      </c>
      <c r="G194" s="4">
        <v>30349953</v>
      </c>
      <c r="H194" s="4"/>
      <c r="I194" s="4"/>
      <c r="J194" s="4" t="s">
        <v>352</v>
      </c>
      <c r="K194" s="4"/>
      <c r="L194" s="4"/>
      <c r="M194" s="4"/>
      <c r="N194" s="4"/>
      <c r="O194" s="4"/>
      <c r="P194" s="4" t="s">
        <v>2374</v>
      </c>
      <c r="Q194" s="4" t="s">
        <v>40</v>
      </c>
      <c r="R194" s="4" t="s">
        <v>636</v>
      </c>
      <c r="S194" s="7">
        <v>1</v>
      </c>
      <c r="T194" s="4" t="s">
        <v>354</v>
      </c>
    </row>
    <row r="195" spans="1:20" x14ac:dyDescent="0.25">
      <c r="A195" s="4">
        <v>193</v>
      </c>
      <c r="B195" s="4" t="s">
        <v>2375</v>
      </c>
      <c r="C195" s="4" t="s">
        <v>2376</v>
      </c>
      <c r="D195" s="4" t="s">
        <v>2377</v>
      </c>
      <c r="E195" s="4" t="s">
        <v>2378</v>
      </c>
      <c r="F195" s="4">
        <v>30233614</v>
      </c>
      <c r="G195" s="4">
        <v>30237783</v>
      </c>
      <c r="H195" s="4"/>
      <c r="I195" s="4"/>
      <c r="J195" s="4" t="s">
        <v>2379</v>
      </c>
      <c r="K195" s="4"/>
      <c r="L195" s="4"/>
      <c r="M195" s="4"/>
      <c r="N195" s="4"/>
      <c r="O195" s="4"/>
      <c r="P195" s="4" t="s">
        <v>2380</v>
      </c>
      <c r="Q195" s="4" t="s">
        <v>40</v>
      </c>
      <c r="R195" s="4" t="s">
        <v>433</v>
      </c>
      <c r="S195" s="7">
        <v>1</v>
      </c>
      <c r="T195" s="4" t="s">
        <v>2381</v>
      </c>
    </row>
    <row r="196" spans="1:20" x14ac:dyDescent="0.25">
      <c r="A196" s="4">
        <v>194</v>
      </c>
      <c r="B196" s="4" t="s">
        <v>2382</v>
      </c>
      <c r="C196" s="4" t="s">
        <v>2383</v>
      </c>
      <c r="D196" s="4" t="s">
        <v>2384</v>
      </c>
      <c r="E196" s="4" t="s">
        <v>2385</v>
      </c>
      <c r="F196" s="4">
        <v>30233613</v>
      </c>
      <c r="G196" s="4"/>
      <c r="H196" s="4"/>
      <c r="I196" s="4"/>
      <c r="J196" s="4" t="s">
        <v>2386</v>
      </c>
      <c r="K196" s="4" t="s">
        <v>2387</v>
      </c>
      <c r="L196" s="4"/>
      <c r="M196" s="4"/>
      <c r="N196" s="4"/>
      <c r="O196" s="4"/>
      <c r="P196" s="4" t="s">
        <v>2388</v>
      </c>
      <c r="Q196" s="4" t="s">
        <v>2389</v>
      </c>
      <c r="R196" s="4" t="s">
        <v>724</v>
      </c>
      <c r="S196" s="7">
        <v>1</v>
      </c>
      <c r="T196" s="4" t="s">
        <v>1299</v>
      </c>
    </row>
    <row r="197" spans="1:20" x14ac:dyDescent="0.25">
      <c r="A197" s="4">
        <v>195</v>
      </c>
      <c r="B197" s="4" t="s">
        <v>2390</v>
      </c>
      <c r="C197" s="4" t="s">
        <v>2391</v>
      </c>
      <c r="D197" s="4" t="s">
        <v>2392</v>
      </c>
      <c r="E197" s="4" t="s">
        <v>2393</v>
      </c>
      <c r="F197" s="4">
        <v>30233612</v>
      </c>
      <c r="G197" s="4"/>
      <c r="H197" s="4"/>
      <c r="I197" s="4"/>
      <c r="J197" s="4" t="s">
        <v>2394</v>
      </c>
      <c r="K197" s="4"/>
      <c r="L197" s="4"/>
      <c r="M197" s="4"/>
      <c r="N197" s="4"/>
      <c r="O197" s="4"/>
      <c r="P197" s="4" t="s">
        <v>2395</v>
      </c>
      <c r="Q197" s="4" t="s">
        <v>40</v>
      </c>
      <c r="R197" s="4" t="s">
        <v>2396</v>
      </c>
      <c r="S197" s="7">
        <v>1</v>
      </c>
      <c r="T197" s="4" t="s">
        <v>2397</v>
      </c>
    </row>
    <row r="198" spans="1:20" x14ac:dyDescent="0.25">
      <c r="A198" s="4">
        <v>196</v>
      </c>
      <c r="B198" s="4" t="s">
        <v>2398</v>
      </c>
      <c r="C198" s="4" t="s">
        <v>2322</v>
      </c>
      <c r="D198" s="4"/>
      <c r="E198" s="4" t="s">
        <v>2399</v>
      </c>
      <c r="F198" s="4">
        <v>30233552</v>
      </c>
      <c r="G198" s="4"/>
      <c r="H198" s="4"/>
      <c r="I198" s="4"/>
      <c r="J198" s="4" t="s">
        <v>1083</v>
      </c>
      <c r="K198" s="4"/>
      <c r="L198" s="4"/>
      <c r="M198" s="4"/>
      <c r="N198" s="4"/>
      <c r="O198" s="4"/>
      <c r="P198" s="4" t="s">
        <v>2400</v>
      </c>
      <c r="Q198" s="4" t="s">
        <v>40</v>
      </c>
      <c r="R198" s="4" t="s">
        <v>780</v>
      </c>
      <c r="S198" s="7">
        <v>2</v>
      </c>
      <c r="T198" s="4" t="s">
        <v>1086</v>
      </c>
    </row>
    <row r="199" spans="1:20" x14ac:dyDescent="0.25">
      <c r="A199" s="4">
        <v>197</v>
      </c>
      <c r="B199" s="4" t="s">
        <v>170</v>
      </c>
      <c r="C199" s="4" t="s">
        <v>2401</v>
      </c>
      <c r="D199" s="4"/>
      <c r="E199" s="4" t="s">
        <v>2402</v>
      </c>
      <c r="F199" s="4">
        <v>30233517</v>
      </c>
      <c r="G199" s="4"/>
      <c r="H199" s="4"/>
      <c r="I199" s="4"/>
      <c r="J199" s="4" t="s">
        <v>2403</v>
      </c>
      <c r="K199" s="4"/>
      <c r="L199" s="4"/>
      <c r="M199" s="4"/>
      <c r="N199" s="4"/>
      <c r="O199" s="4"/>
      <c r="P199" s="4" t="s">
        <v>2401</v>
      </c>
      <c r="Q199" s="4" t="s">
        <v>40</v>
      </c>
      <c r="R199" s="4" t="s">
        <v>2404</v>
      </c>
      <c r="S199" s="7">
        <v>5</v>
      </c>
      <c r="T199" s="4" t="s">
        <v>312</v>
      </c>
    </row>
    <row r="200" spans="1:20" x14ac:dyDescent="0.25">
      <c r="A200" s="4">
        <v>198</v>
      </c>
      <c r="B200" s="4" t="s">
        <v>2405</v>
      </c>
      <c r="C200" s="4" t="s">
        <v>2406</v>
      </c>
      <c r="D200" s="4"/>
      <c r="E200" s="4"/>
      <c r="F200" s="4">
        <v>30233336</v>
      </c>
      <c r="G200" s="4"/>
      <c r="H200" s="4"/>
      <c r="I200" s="4"/>
      <c r="J200" s="4" t="s">
        <v>95</v>
      </c>
      <c r="K200" s="4"/>
      <c r="L200" s="4"/>
      <c r="M200" s="4"/>
      <c r="N200" s="4"/>
      <c r="O200" s="4"/>
      <c r="P200" s="4" t="s">
        <v>2406</v>
      </c>
      <c r="Q200" s="4" t="s">
        <v>65</v>
      </c>
      <c r="R200" s="4" t="s">
        <v>1266</v>
      </c>
      <c r="S200" s="7">
        <v>1</v>
      </c>
      <c r="T200" s="4" t="s">
        <v>1267</v>
      </c>
    </row>
    <row r="201" spans="1:20" x14ac:dyDescent="0.25">
      <c r="A201" s="4">
        <v>199</v>
      </c>
      <c r="B201" s="4" t="s">
        <v>2407</v>
      </c>
      <c r="C201" s="4" t="s">
        <v>2408</v>
      </c>
      <c r="D201" s="4" t="s">
        <v>201</v>
      </c>
      <c r="E201" s="4" t="s">
        <v>2409</v>
      </c>
      <c r="F201" s="4">
        <v>30232445</v>
      </c>
      <c r="G201" s="4"/>
      <c r="H201" s="4"/>
      <c r="I201" s="4"/>
      <c r="J201" s="4" t="s">
        <v>2410</v>
      </c>
      <c r="K201" s="4"/>
      <c r="L201" s="4"/>
      <c r="M201" s="4"/>
      <c r="N201" s="4"/>
      <c r="O201" s="4"/>
      <c r="P201" s="4" t="s">
        <v>2411</v>
      </c>
      <c r="Q201" s="4" t="s">
        <v>87</v>
      </c>
      <c r="R201" s="4" t="s">
        <v>636</v>
      </c>
      <c r="S201" s="7">
        <v>1</v>
      </c>
      <c r="T201" s="4" t="s">
        <v>2412</v>
      </c>
    </row>
    <row r="202" spans="1:20" x14ac:dyDescent="0.25">
      <c r="A202" s="4">
        <v>200</v>
      </c>
      <c r="B202" s="4" t="s">
        <v>2413</v>
      </c>
      <c r="C202" s="4" t="s">
        <v>2414</v>
      </c>
      <c r="D202" s="4" t="s">
        <v>2415</v>
      </c>
      <c r="E202" s="4" t="s">
        <v>2416</v>
      </c>
      <c r="F202" s="4">
        <v>30231362</v>
      </c>
      <c r="G202" s="4"/>
      <c r="H202" s="4"/>
      <c r="I202" s="4"/>
      <c r="J202" s="4" t="s">
        <v>38</v>
      </c>
      <c r="K202" s="4"/>
      <c r="L202" s="4"/>
      <c r="M202" s="4"/>
      <c r="N202" s="4"/>
      <c r="O202" s="4"/>
      <c r="P202" s="4" t="s">
        <v>2417</v>
      </c>
      <c r="Q202" s="4" t="s">
        <v>40</v>
      </c>
      <c r="R202" s="4" t="s">
        <v>2418</v>
      </c>
      <c r="S202" s="7">
        <v>3</v>
      </c>
      <c r="T202" s="4" t="s">
        <v>42</v>
      </c>
    </row>
    <row r="203" spans="1:20" x14ac:dyDescent="0.25">
      <c r="A203" s="4">
        <v>201</v>
      </c>
      <c r="B203" s="4" t="s">
        <v>2419</v>
      </c>
      <c r="C203" s="4" t="s">
        <v>174</v>
      </c>
      <c r="D203" s="4" t="s">
        <v>2420</v>
      </c>
      <c r="E203" s="4" t="s">
        <v>2421</v>
      </c>
      <c r="F203" s="4">
        <v>30229623</v>
      </c>
      <c r="G203" s="4"/>
      <c r="H203" s="4"/>
      <c r="I203" s="4"/>
      <c r="J203" s="4" t="s">
        <v>1846</v>
      </c>
      <c r="K203" s="4"/>
      <c r="L203" s="4"/>
      <c r="M203" s="4"/>
      <c r="N203" s="4"/>
      <c r="O203" s="4"/>
      <c r="P203" s="4" t="s">
        <v>2422</v>
      </c>
      <c r="Q203" s="4" t="s">
        <v>40</v>
      </c>
      <c r="R203" s="4" t="s">
        <v>2423</v>
      </c>
      <c r="S203" s="7">
        <v>6</v>
      </c>
      <c r="T203" s="4" t="s">
        <v>297</v>
      </c>
    </row>
    <row r="204" spans="1:20" x14ac:dyDescent="0.25">
      <c r="A204" s="4">
        <v>202</v>
      </c>
      <c r="B204" s="4" t="s">
        <v>2424</v>
      </c>
      <c r="C204" s="4" t="s">
        <v>2425</v>
      </c>
      <c r="D204" s="4" t="s">
        <v>777</v>
      </c>
      <c r="E204" s="4" t="s">
        <v>2426</v>
      </c>
      <c r="F204" s="4">
        <v>30227088</v>
      </c>
      <c r="G204" s="4"/>
      <c r="H204" s="4"/>
      <c r="I204" s="4"/>
      <c r="J204" s="4" t="s">
        <v>969</v>
      </c>
      <c r="K204" s="4"/>
      <c r="L204" s="4"/>
      <c r="M204" s="4"/>
      <c r="N204" s="4"/>
      <c r="O204" s="4"/>
      <c r="P204" s="4" t="s">
        <v>2427</v>
      </c>
      <c r="Q204" s="4" t="s">
        <v>40</v>
      </c>
      <c r="R204" s="4" t="s">
        <v>1597</v>
      </c>
      <c r="S204" s="7">
        <v>7</v>
      </c>
      <c r="T204" s="4" t="s">
        <v>297</v>
      </c>
    </row>
    <row r="205" spans="1:20" x14ac:dyDescent="0.25">
      <c r="A205" s="4">
        <v>203</v>
      </c>
      <c r="B205" s="4" t="s">
        <v>2428</v>
      </c>
      <c r="C205" s="4" t="s">
        <v>2429</v>
      </c>
      <c r="D205" s="4"/>
      <c r="E205" s="4" t="s">
        <v>2430</v>
      </c>
      <c r="F205" s="4">
        <v>30225421</v>
      </c>
      <c r="G205" s="4"/>
      <c r="H205" s="4"/>
      <c r="I205" s="4"/>
      <c r="J205" s="4" t="s">
        <v>2345</v>
      </c>
      <c r="K205" s="4"/>
      <c r="L205" s="4"/>
      <c r="M205" s="4"/>
      <c r="N205" s="4"/>
      <c r="O205" s="4"/>
      <c r="P205" s="4" t="s">
        <v>2431</v>
      </c>
      <c r="Q205" s="4" t="s">
        <v>40</v>
      </c>
      <c r="R205" s="4" t="s">
        <v>66</v>
      </c>
      <c r="S205" s="7">
        <v>1</v>
      </c>
      <c r="T205" s="4" t="s">
        <v>2348</v>
      </c>
    </row>
    <row r="206" spans="1:20" x14ac:dyDescent="0.25">
      <c r="A206" s="4">
        <v>204</v>
      </c>
      <c r="B206" s="4" t="s">
        <v>2432</v>
      </c>
      <c r="C206" s="4" t="s">
        <v>1475</v>
      </c>
      <c r="D206" s="4"/>
      <c r="E206" s="4" t="s">
        <v>2433</v>
      </c>
      <c r="F206" s="4">
        <v>30225018</v>
      </c>
      <c r="G206" s="4"/>
      <c r="H206" s="4"/>
      <c r="I206" s="4"/>
      <c r="J206" s="4" t="s">
        <v>37</v>
      </c>
      <c r="K206" s="4"/>
      <c r="L206" s="4"/>
      <c r="M206" s="4"/>
      <c r="N206" s="4"/>
      <c r="O206" s="4"/>
      <c r="P206" s="4" t="s">
        <v>2434</v>
      </c>
      <c r="Q206" s="4" t="s">
        <v>40</v>
      </c>
      <c r="R206" s="4" t="s">
        <v>2114</v>
      </c>
      <c r="S206" s="7">
        <v>2</v>
      </c>
      <c r="T206" s="4" t="s">
        <v>127</v>
      </c>
    </row>
    <row r="207" spans="1:20" x14ac:dyDescent="0.25">
      <c r="A207" s="4">
        <v>205</v>
      </c>
      <c r="B207" s="4" t="s">
        <v>767</v>
      </c>
      <c r="C207" s="4" t="s">
        <v>2435</v>
      </c>
      <c r="D207" s="4" t="s">
        <v>2436</v>
      </c>
      <c r="E207" s="4" t="s">
        <v>2437</v>
      </c>
      <c r="F207" s="4">
        <v>30219466</v>
      </c>
      <c r="G207" s="4"/>
      <c r="H207" s="4"/>
      <c r="I207" s="4"/>
      <c r="J207" s="4" t="s">
        <v>2438</v>
      </c>
      <c r="K207" s="4"/>
      <c r="L207" s="4"/>
      <c r="M207" s="4"/>
      <c r="N207" s="4"/>
      <c r="O207" s="4"/>
      <c r="P207" s="4" t="s">
        <v>2439</v>
      </c>
      <c r="Q207" s="4" t="s">
        <v>40</v>
      </c>
      <c r="R207" s="4" t="s">
        <v>1839</v>
      </c>
      <c r="S207" s="7">
        <v>8</v>
      </c>
      <c r="T207" s="4" t="s">
        <v>2440</v>
      </c>
    </row>
    <row r="208" spans="1:20" x14ac:dyDescent="0.25">
      <c r="A208" s="4">
        <v>206</v>
      </c>
      <c r="B208" s="4" t="s">
        <v>2441</v>
      </c>
      <c r="C208" s="4" t="s">
        <v>2442</v>
      </c>
      <c r="D208" s="4" t="s">
        <v>2443</v>
      </c>
      <c r="E208" s="4" t="s">
        <v>2444</v>
      </c>
      <c r="F208" s="4">
        <v>30219450</v>
      </c>
      <c r="G208" s="4"/>
      <c r="H208" s="4"/>
      <c r="I208" s="4"/>
      <c r="J208" s="4" t="s">
        <v>2386</v>
      </c>
      <c r="K208" s="4" t="s">
        <v>1603</v>
      </c>
      <c r="L208" s="4"/>
      <c r="M208" s="4"/>
      <c r="N208" s="4"/>
      <c r="O208" s="4"/>
      <c r="P208" s="4" t="s">
        <v>2445</v>
      </c>
      <c r="Q208" s="4" t="s">
        <v>40</v>
      </c>
      <c r="R208" s="4" t="s">
        <v>241</v>
      </c>
      <c r="S208" s="7">
        <v>1</v>
      </c>
      <c r="T208" s="4" t="s">
        <v>1606</v>
      </c>
    </row>
    <row r="209" spans="1:20" x14ac:dyDescent="0.25">
      <c r="A209" s="4">
        <v>207</v>
      </c>
      <c r="B209" s="4" t="s">
        <v>2446</v>
      </c>
      <c r="C209" s="4" t="s">
        <v>2447</v>
      </c>
      <c r="D209" s="4" t="s">
        <v>2448</v>
      </c>
      <c r="E209" s="4" t="s">
        <v>2449</v>
      </c>
      <c r="F209" s="4">
        <v>30219437</v>
      </c>
      <c r="G209" s="4"/>
      <c r="H209" s="4"/>
      <c r="I209" s="4"/>
      <c r="J209" s="4" t="s">
        <v>35</v>
      </c>
      <c r="K209" s="4" t="s">
        <v>327</v>
      </c>
      <c r="L209" s="4"/>
      <c r="M209" s="4"/>
      <c r="N209" s="4"/>
      <c r="O209" s="4"/>
      <c r="P209" s="4" t="s">
        <v>2450</v>
      </c>
      <c r="Q209" s="4" t="s">
        <v>40</v>
      </c>
      <c r="R209" s="4" t="s">
        <v>2451</v>
      </c>
      <c r="S209" s="7">
        <v>23</v>
      </c>
      <c r="T209" s="4" t="s">
        <v>2452</v>
      </c>
    </row>
    <row r="210" spans="1:20" x14ac:dyDescent="0.25">
      <c r="A210" s="4">
        <v>208</v>
      </c>
      <c r="B210" s="4" t="s">
        <v>2453</v>
      </c>
      <c r="C210" s="4" t="s">
        <v>314</v>
      </c>
      <c r="D210" s="4" t="s">
        <v>2454</v>
      </c>
      <c r="E210" s="4" t="s">
        <v>2455</v>
      </c>
      <c r="F210" s="4">
        <v>30218128</v>
      </c>
      <c r="G210" s="4"/>
      <c r="H210" s="4"/>
      <c r="I210" s="4"/>
      <c r="J210" s="4" t="s">
        <v>103</v>
      </c>
      <c r="K210" s="4" t="s">
        <v>2456</v>
      </c>
      <c r="L210" s="4"/>
      <c r="M210" s="4"/>
      <c r="N210" s="4"/>
      <c r="O210" s="4"/>
      <c r="P210" s="4" t="s">
        <v>2457</v>
      </c>
      <c r="Q210" s="4" t="s">
        <v>40</v>
      </c>
      <c r="R210" s="4" t="s">
        <v>1013</v>
      </c>
      <c r="S210" s="7">
        <v>11</v>
      </c>
      <c r="T210" s="4" t="s">
        <v>193</v>
      </c>
    </row>
    <row r="211" spans="1:20" x14ac:dyDescent="0.25">
      <c r="A211" s="4">
        <v>209</v>
      </c>
      <c r="B211" s="4" t="s">
        <v>2458</v>
      </c>
      <c r="C211" s="4" t="s">
        <v>2459</v>
      </c>
      <c r="D211" s="4"/>
      <c r="E211" s="4" t="s">
        <v>2460</v>
      </c>
      <c r="F211" s="4">
        <v>30216397</v>
      </c>
      <c r="G211" s="4"/>
      <c r="H211" s="4"/>
      <c r="I211" s="4"/>
      <c r="J211" s="4" t="s">
        <v>1491</v>
      </c>
      <c r="K211" s="4"/>
      <c r="L211" s="4"/>
      <c r="M211" s="4"/>
      <c r="N211" s="4"/>
      <c r="O211" s="4"/>
      <c r="P211" s="4" t="s">
        <v>2461</v>
      </c>
      <c r="Q211" s="4" t="s">
        <v>40</v>
      </c>
      <c r="R211" s="4" t="s">
        <v>2462</v>
      </c>
      <c r="S211" s="7">
        <v>1</v>
      </c>
      <c r="T211" s="4" t="s">
        <v>1493</v>
      </c>
    </row>
    <row r="212" spans="1:20" x14ac:dyDescent="0.25">
      <c r="A212" s="4">
        <v>210</v>
      </c>
      <c r="B212" s="4" t="s">
        <v>2463</v>
      </c>
      <c r="C212" s="4" t="s">
        <v>2464</v>
      </c>
      <c r="D212" s="4"/>
      <c r="E212" s="4" t="s">
        <v>2465</v>
      </c>
      <c r="F212" s="4">
        <v>30216360</v>
      </c>
      <c r="G212" s="4"/>
      <c r="H212" s="4"/>
      <c r="I212" s="4"/>
      <c r="J212" s="4" t="s">
        <v>103</v>
      </c>
      <c r="K212" s="4" t="s">
        <v>327</v>
      </c>
      <c r="L212" s="4"/>
      <c r="M212" s="4"/>
      <c r="N212" s="4"/>
      <c r="O212" s="4"/>
      <c r="P212" s="4" t="s">
        <v>2466</v>
      </c>
      <c r="Q212" s="4" t="s">
        <v>1000</v>
      </c>
      <c r="R212" s="4" t="s">
        <v>376</v>
      </c>
      <c r="S212" s="7">
        <v>5</v>
      </c>
      <c r="T212" s="4" t="s">
        <v>2467</v>
      </c>
    </row>
    <row r="213" spans="1:20" x14ac:dyDescent="0.25">
      <c r="A213" s="4">
        <v>211</v>
      </c>
      <c r="B213" s="4" t="s">
        <v>2468</v>
      </c>
      <c r="C213" s="4" t="s">
        <v>2469</v>
      </c>
      <c r="D213" s="4" t="s">
        <v>1148</v>
      </c>
      <c r="E213" s="4" t="s">
        <v>2470</v>
      </c>
      <c r="F213" s="4">
        <v>30211214</v>
      </c>
      <c r="G213" s="4"/>
      <c r="H213" s="4"/>
      <c r="I213" s="4"/>
      <c r="J213" s="4" t="s">
        <v>2471</v>
      </c>
      <c r="K213" s="4"/>
      <c r="L213" s="4"/>
      <c r="M213" s="4"/>
      <c r="N213" s="4"/>
      <c r="O213" s="4"/>
      <c r="P213" s="4" t="s">
        <v>2472</v>
      </c>
      <c r="Q213" s="4" t="s">
        <v>40</v>
      </c>
      <c r="R213" s="4"/>
      <c r="S213" s="7">
        <v>4</v>
      </c>
      <c r="T213" s="4" t="s">
        <v>2473</v>
      </c>
    </row>
    <row r="214" spans="1:20" x14ac:dyDescent="0.25">
      <c r="A214" s="4">
        <v>212</v>
      </c>
      <c r="B214" s="4" t="s">
        <v>2474</v>
      </c>
      <c r="C214" s="4" t="s">
        <v>2475</v>
      </c>
      <c r="D214" s="4"/>
      <c r="E214" s="4" t="s">
        <v>2476</v>
      </c>
      <c r="F214" s="4">
        <v>30211160</v>
      </c>
      <c r="G214" s="4"/>
      <c r="H214" s="4"/>
      <c r="I214" s="4"/>
      <c r="J214" s="4" t="s">
        <v>2477</v>
      </c>
      <c r="K214" s="4"/>
      <c r="L214" s="4"/>
      <c r="M214" s="4"/>
      <c r="N214" s="4"/>
      <c r="O214" s="4"/>
      <c r="P214" s="4" t="s">
        <v>2478</v>
      </c>
      <c r="Q214" s="4" t="s">
        <v>40</v>
      </c>
      <c r="R214" s="4" t="s">
        <v>66</v>
      </c>
      <c r="S214" s="7">
        <v>10</v>
      </c>
      <c r="T214" s="4" t="s">
        <v>2479</v>
      </c>
    </row>
    <row r="215" spans="1:20" x14ac:dyDescent="0.25">
      <c r="A215" s="4">
        <v>213</v>
      </c>
      <c r="B215" s="4" t="s">
        <v>2480</v>
      </c>
      <c r="C215" s="4" t="s">
        <v>2481</v>
      </c>
      <c r="D215" s="4" t="s">
        <v>2482</v>
      </c>
      <c r="E215" s="4" t="s">
        <v>2483</v>
      </c>
      <c r="F215" s="4">
        <v>30206962</v>
      </c>
      <c r="G215" s="4"/>
      <c r="H215" s="4"/>
      <c r="I215" s="4"/>
      <c r="J215" s="4" t="s">
        <v>480</v>
      </c>
      <c r="K215" s="4"/>
      <c r="L215" s="4"/>
      <c r="M215" s="4"/>
      <c r="N215" s="4"/>
      <c r="O215" s="4"/>
      <c r="P215" s="4" t="s">
        <v>2484</v>
      </c>
      <c r="Q215" s="4" t="s">
        <v>40</v>
      </c>
      <c r="R215" s="4" t="s">
        <v>66</v>
      </c>
      <c r="S215" s="7">
        <v>2</v>
      </c>
      <c r="T215" s="4" t="s">
        <v>637</v>
      </c>
    </row>
    <row r="216" spans="1:20" x14ac:dyDescent="0.25">
      <c r="A216" s="4">
        <v>214</v>
      </c>
      <c r="B216" s="4" t="s">
        <v>2485</v>
      </c>
      <c r="C216" s="4" t="s">
        <v>2486</v>
      </c>
      <c r="D216" s="4" t="s">
        <v>2226</v>
      </c>
      <c r="E216" s="4" t="s">
        <v>2487</v>
      </c>
      <c r="F216" s="4">
        <v>30206961</v>
      </c>
      <c r="G216" s="4"/>
      <c r="H216" s="4"/>
      <c r="I216" s="4"/>
      <c r="J216" s="4" t="s">
        <v>2053</v>
      </c>
      <c r="K216" s="4"/>
      <c r="L216" s="4"/>
      <c r="M216" s="4"/>
      <c r="N216" s="4"/>
      <c r="O216" s="4"/>
      <c r="P216" s="4" t="s">
        <v>2488</v>
      </c>
      <c r="Q216" s="4" t="s">
        <v>65</v>
      </c>
      <c r="R216" s="4" t="s">
        <v>198</v>
      </c>
      <c r="S216" s="7">
        <v>2</v>
      </c>
      <c r="T216" s="4" t="s">
        <v>2056</v>
      </c>
    </row>
    <row r="217" spans="1:20" x14ac:dyDescent="0.25">
      <c r="A217" s="4">
        <v>215</v>
      </c>
      <c r="B217" s="4" t="s">
        <v>2489</v>
      </c>
      <c r="C217" s="4" t="s">
        <v>2490</v>
      </c>
      <c r="D217" s="4"/>
      <c r="E217" s="4" t="s">
        <v>2491</v>
      </c>
      <c r="F217" s="4">
        <v>30206960</v>
      </c>
      <c r="G217" s="4"/>
      <c r="H217" s="4"/>
      <c r="I217" s="4"/>
      <c r="J217" s="4" t="s">
        <v>1507</v>
      </c>
      <c r="K217" s="4"/>
      <c r="L217" s="4"/>
      <c r="M217" s="4"/>
      <c r="N217" s="4"/>
      <c r="O217" s="4"/>
      <c r="P217" s="4" t="s">
        <v>2492</v>
      </c>
      <c r="Q217" s="4" t="s">
        <v>40</v>
      </c>
      <c r="R217" s="4" t="s">
        <v>1211</v>
      </c>
      <c r="S217" s="7">
        <v>1</v>
      </c>
      <c r="T217" s="4" t="s">
        <v>312</v>
      </c>
    </row>
    <row r="218" spans="1:20" x14ac:dyDescent="0.25">
      <c r="A218" s="4">
        <v>216</v>
      </c>
      <c r="B218" s="4" t="s">
        <v>2493</v>
      </c>
      <c r="C218" s="4" t="s">
        <v>2494</v>
      </c>
      <c r="D218" s="4"/>
      <c r="E218" s="4" t="s">
        <v>2495</v>
      </c>
      <c r="F218" s="4">
        <v>30206956</v>
      </c>
      <c r="G218" s="4"/>
      <c r="H218" s="4"/>
      <c r="I218" s="4"/>
      <c r="J218" s="4" t="s">
        <v>1507</v>
      </c>
      <c r="K218" s="4"/>
      <c r="L218" s="4"/>
      <c r="M218" s="4"/>
      <c r="N218" s="4"/>
      <c r="O218" s="4"/>
      <c r="P218" s="4" t="s">
        <v>2496</v>
      </c>
      <c r="Q218" s="4" t="s">
        <v>40</v>
      </c>
      <c r="R218" s="4" t="s">
        <v>135</v>
      </c>
      <c r="S218" s="7">
        <v>1</v>
      </c>
      <c r="T218" s="4" t="s">
        <v>312</v>
      </c>
    </row>
    <row r="219" spans="1:20" x14ac:dyDescent="0.25">
      <c r="A219" s="4">
        <v>217</v>
      </c>
      <c r="B219" s="4" t="s">
        <v>2497</v>
      </c>
      <c r="C219" s="4" t="s">
        <v>1009</v>
      </c>
      <c r="D219" s="4" t="s">
        <v>861</v>
      </c>
      <c r="E219" s="4" t="s">
        <v>2498</v>
      </c>
      <c r="F219" s="4">
        <v>30206954</v>
      </c>
      <c r="G219" s="4"/>
      <c r="H219" s="4"/>
      <c r="I219" s="4"/>
      <c r="J219" s="4" t="s">
        <v>2053</v>
      </c>
      <c r="K219" s="4" t="s">
        <v>1416</v>
      </c>
      <c r="L219" s="4"/>
      <c r="M219" s="4"/>
      <c r="N219" s="4"/>
      <c r="O219" s="4"/>
      <c r="P219" s="4" t="s">
        <v>2054</v>
      </c>
      <c r="Q219" s="4" t="s">
        <v>87</v>
      </c>
      <c r="R219" s="4" t="s">
        <v>636</v>
      </c>
      <c r="S219" s="7">
        <v>1</v>
      </c>
      <c r="T219" s="4" t="s">
        <v>2056</v>
      </c>
    </row>
    <row r="220" spans="1:20" x14ac:dyDescent="0.25">
      <c r="A220" s="4">
        <v>218</v>
      </c>
      <c r="B220" s="4" t="s">
        <v>2499</v>
      </c>
      <c r="C220" s="4" t="s">
        <v>266</v>
      </c>
      <c r="D220" s="4" t="s">
        <v>2500</v>
      </c>
      <c r="E220" s="4" t="s">
        <v>2501</v>
      </c>
      <c r="F220" s="4">
        <v>30206950</v>
      </c>
      <c r="G220" s="4"/>
      <c r="H220" s="4"/>
      <c r="I220" s="4"/>
      <c r="J220" s="4" t="s">
        <v>845</v>
      </c>
      <c r="K220" s="4" t="s">
        <v>1005</v>
      </c>
      <c r="L220" s="4" t="s">
        <v>2502</v>
      </c>
      <c r="M220" s="4"/>
      <c r="N220" s="4"/>
      <c r="O220" s="4"/>
      <c r="P220" s="4" t="s">
        <v>2503</v>
      </c>
      <c r="Q220" s="4" t="s">
        <v>40</v>
      </c>
      <c r="R220" s="4" t="s">
        <v>2504</v>
      </c>
      <c r="S220" s="7">
        <v>1</v>
      </c>
      <c r="T220" s="4" t="s">
        <v>847</v>
      </c>
    </row>
    <row r="221" spans="1:20" x14ac:dyDescent="0.25">
      <c r="A221" s="4">
        <v>219</v>
      </c>
      <c r="B221" s="4" t="s">
        <v>2505</v>
      </c>
      <c r="C221" s="4" t="s">
        <v>655</v>
      </c>
      <c r="D221" s="4"/>
      <c r="E221" s="4"/>
      <c r="F221" s="4">
        <v>30203608</v>
      </c>
      <c r="G221" s="4"/>
      <c r="H221" s="4"/>
      <c r="I221" s="4"/>
      <c r="J221" s="4" t="s">
        <v>2506</v>
      </c>
      <c r="K221" s="4"/>
      <c r="L221" s="4"/>
      <c r="M221" s="4"/>
      <c r="N221" s="4"/>
      <c r="O221" s="4"/>
      <c r="P221" s="4" t="s">
        <v>2507</v>
      </c>
      <c r="Q221" s="4" t="s">
        <v>40</v>
      </c>
      <c r="R221" s="4" t="s">
        <v>2508</v>
      </c>
      <c r="S221" s="7">
        <v>1</v>
      </c>
      <c r="T221" s="4" t="s">
        <v>2509</v>
      </c>
    </row>
    <row r="222" spans="1:20" x14ac:dyDescent="0.25">
      <c r="A222" s="4">
        <v>220</v>
      </c>
      <c r="B222" s="4" t="s">
        <v>2510</v>
      </c>
      <c r="C222" s="4" t="s">
        <v>2511</v>
      </c>
      <c r="D222" s="4" t="s">
        <v>2512</v>
      </c>
      <c r="E222" s="4" t="s">
        <v>2513</v>
      </c>
      <c r="F222" s="4">
        <v>30203607</v>
      </c>
      <c r="G222" s="4"/>
      <c r="H222" s="4"/>
      <c r="I222" s="4"/>
      <c r="J222" s="4" t="s">
        <v>684</v>
      </c>
      <c r="K222" s="4"/>
      <c r="L222" s="4"/>
      <c r="M222" s="4"/>
      <c r="N222" s="4"/>
      <c r="O222" s="4"/>
      <c r="P222" s="4" t="s">
        <v>2514</v>
      </c>
      <c r="Q222" s="4" t="s">
        <v>40</v>
      </c>
      <c r="R222" s="4" t="s">
        <v>66</v>
      </c>
      <c r="S222" s="7">
        <v>1</v>
      </c>
      <c r="T222" s="4" t="s">
        <v>686</v>
      </c>
    </row>
    <row r="223" spans="1:20" x14ac:dyDescent="0.25">
      <c r="A223" s="4">
        <v>221</v>
      </c>
      <c r="B223" s="4" t="s">
        <v>2515</v>
      </c>
      <c r="C223" s="4" t="s">
        <v>562</v>
      </c>
      <c r="D223" s="4"/>
      <c r="E223" s="4" t="s">
        <v>2516</v>
      </c>
      <c r="F223" s="4">
        <v>30203571</v>
      </c>
      <c r="G223" s="4"/>
      <c r="H223" s="4"/>
      <c r="I223" s="4"/>
      <c r="J223" s="4" t="s">
        <v>1491</v>
      </c>
      <c r="K223" s="4"/>
      <c r="L223" s="4"/>
      <c r="M223" s="4"/>
      <c r="N223" s="4"/>
      <c r="O223" s="4"/>
      <c r="P223" s="4" t="s">
        <v>2517</v>
      </c>
      <c r="Q223" s="4"/>
      <c r="R223" s="4" t="s">
        <v>97</v>
      </c>
      <c r="S223" s="7">
        <v>1</v>
      </c>
      <c r="T223" s="4" t="s">
        <v>1493</v>
      </c>
    </row>
    <row r="224" spans="1:20" x14ac:dyDescent="0.25">
      <c r="A224" s="4">
        <v>222</v>
      </c>
      <c r="B224" s="4" t="s">
        <v>2518</v>
      </c>
      <c r="C224" s="4" t="s">
        <v>2519</v>
      </c>
      <c r="D224" s="4"/>
      <c r="E224" s="4" t="s">
        <v>2520</v>
      </c>
      <c r="F224" s="4">
        <v>30203549</v>
      </c>
      <c r="G224" s="4"/>
      <c r="H224" s="4"/>
      <c r="I224" s="4"/>
      <c r="J224" s="4" t="s">
        <v>1507</v>
      </c>
      <c r="K224" s="4"/>
      <c r="L224" s="4"/>
      <c r="M224" s="4"/>
      <c r="N224" s="4"/>
      <c r="O224" s="4"/>
      <c r="P224" s="4" t="s">
        <v>2521</v>
      </c>
      <c r="Q224" s="4" t="s">
        <v>40</v>
      </c>
      <c r="R224" s="4" t="s">
        <v>135</v>
      </c>
      <c r="S224" s="7">
        <v>7</v>
      </c>
      <c r="T224" s="4" t="s">
        <v>312</v>
      </c>
    </row>
    <row r="225" spans="1:20" x14ac:dyDescent="0.25">
      <c r="A225" s="4">
        <v>223</v>
      </c>
      <c r="B225" s="4" t="s">
        <v>2522</v>
      </c>
      <c r="C225" s="4" t="s">
        <v>2523</v>
      </c>
      <c r="D225" s="4" t="s">
        <v>2524</v>
      </c>
      <c r="E225" s="4" t="s">
        <v>2525</v>
      </c>
      <c r="F225" s="4">
        <v>30203426</v>
      </c>
      <c r="G225" s="4"/>
      <c r="H225" s="4"/>
      <c r="I225" s="4"/>
      <c r="J225" s="4" t="s">
        <v>2526</v>
      </c>
      <c r="K225" s="4" t="s">
        <v>2527</v>
      </c>
      <c r="L225" s="4"/>
      <c r="M225" s="4"/>
      <c r="N225" s="4"/>
      <c r="O225" s="4"/>
      <c r="P225" s="4" t="s">
        <v>2528</v>
      </c>
      <c r="Q225" s="4" t="s">
        <v>40</v>
      </c>
      <c r="R225" s="4" t="s">
        <v>2529</v>
      </c>
      <c r="S225" s="7">
        <v>1</v>
      </c>
      <c r="T225" s="4" t="s">
        <v>1299</v>
      </c>
    </row>
    <row r="226" spans="1:20" x14ac:dyDescent="0.25">
      <c r="A226" s="4">
        <v>224</v>
      </c>
      <c r="B226" s="4" t="s">
        <v>2530</v>
      </c>
      <c r="C226" s="4" t="s">
        <v>2531</v>
      </c>
      <c r="D226" s="4"/>
      <c r="E226" s="4" t="s">
        <v>2532</v>
      </c>
      <c r="F226" s="4">
        <v>30203404</v>
      </c>
      <c r="G226" s="4"/>
      <c r="H226" s="4"/>
      <c r="I226" s="4"/>
      <c r="J226" s="4" t="s">
        <v>56</v>
      </c>
      <c r="K226" s="4"/>
      <c r="L226" s="4"/>
      <c r="M226" s="4"/>
      <c r="N226" s="4"/>
      <c r="O226" s="4"/>
      <c r="P226" s="4" t="s">
        <v>2533</v>
      </c>
      <c r="Q226" s="4" t="s">
        <v>40</v>
      </c>
      <c r="R226" s="4" t="s">
        <v>2534</v>
      </c>
      <c r="S226" s="7">
        <v>1</v>
      </c>
      <c r="T226" s="4" t="s">
        <v>60</v>
      </c>
    </row>
    <row r="227" spans="1:20" x14ac:dyDescent="0.25">
      <c r="A227" s="4">
        <v>225</v>
      </c>
      <c r="B227" s="4" t="s">
        <v>2535</v>
      </c>
      <c r="C227" s="4" t="s">
        <v>2536</v>
      </c>
      <c r="D227" s="4"/>
      <c r="E227" s="4" t="s">
        <v>2537</v>
      </c>
      <c r="F227" s="4">
        <v>30201701</v>
      </c>
      <c r="G227" s="4"/>
      <c r="H227" s="4"/>
      <c r="I227" s="4"/>
      <c r="J227" s="4" t="s">
        <v>1507</v>
      </c>
      <c r="K227" s="4"/>
      <c r="L227" s="4"/>
      <c r="M227" s="4"/>
      <c r="N227" s="4"/>
      <c r="O227" s="4"/>
      <c r="P227" s="4" t="s">
        <v>2538</v>
      </c>
      <c r="Q227" s="4" t="s">
        <v>40</v>
      </c>
      <c r="R227" s="4" t="s">
        <v>135</v>
      </c>
      <c r="S227" s="7">
        <v>1</v>
      </c>
      <c r="T227" s="4" t="s">
        <v>312</v>
      </c>
    </row>
    <row r="228" spans="1:20" x14ac:dyDescent="0.25">
      <c r="A228" s="4">
        <v>226</v>
      </c>
      <c r="B228" s="4" t="s">
        <v>170</v>
      </c>
      <c r="C228" s="4" t="s">
        <v>2539</v>
      </c>
      <c r="D228" s="4"/>
      <c r="E228" s="4" t="s">
        <v>2540</v>
      </c>
      <c r="F228" s="4">
        <v>30200570</v>
      </c>
      <c r="G228" s="4"/>
      <c r="H228" s="4"/>
      <c r="I228" s="4"/>
      <c r="J228" s="4" t="s">
        <v>1507</v>
      </c>
      <c r="K228" s="4"/>
      <c r="L228" s="4"/>
      <c r="M228" s="4"/>
      <c r="N228" s="4"/>
      <c r="O228" s="4"/>
      <c r="P228" s="4">
        <v>40119</v>
      </c>
      <c r="Q228" s="4"/>
      <c r="R228" s="4" t="s">
        <v>2541</v>
      </c>
      <c r="S228" s="7">
        <v>1</v>
      </c>
      <c r="T228" s="4" t="s">
        <v>2542</v>
      </c>
    </row>
    <row r="229" spans="1:20" x14ac:dyDescent="0.25">
      <c r="A229" s="4">
        <v>227</v>
      </c>
      <c r="B229" s="4" t="s">
        <v>2543</v>
      </c>
      <c r="C229" s="4" t="s">
        <v>2544</v>
      </c>
      <c r="D229" s="4"/>
      <c r="E229" s="4" t="s">
        <v>2545</v>
      </c>
      <c r="F229" s="4">
        <v>30197816</v>
      </c>
      <c r="G229" s="4"/>
      <c r="H229" s="4"/>
      <c r="I229" s="4"/>
      <c r="J229" s="4" t="s">
        <v>2182</v>
      </c>
      <c r="K229" s="4"/>
      <c r="L229" s="4"/>
      <c r="M229" s="4"/>
      <c r="N229" s="4"/>
      <c r="O229" s="4"/>
      <c r="P229" s="4" t="s">
        <v>2546</v>
      </c>
      <c r="Q229" s="4" t="s">
        <v>40</v>
      </c>
      <c r="R229" s="4" t="s">
        <v>198</v>
      </c>
      <c r="S229" s="7">
        <v>5</v>
      </c>
      <c r="T229" s="4" t="s">
        <v>2184</v>
      </c>
    </row>
    <row r="230" spans="1:20" x14ac:dyDescent="0.25">
      <c r="A230" s="4">
        <v>228</v>
      </c>
      <c r="B230" s="4" t="s">
        <v>67</v>
      </c>
      <c r="C230" s="4" t="s">
        <v>2469</v>
      </c>
      <c r="D230" s="4"/>
      <c r="E230" s="4" t="s">
        <v>2547</v>
      </c>
      <c r="F230" s="4">
        <v>30197638</v>
      </c>
      <c r="G230" s="4"/>
      <c r="H230" s="4"/>
      <c r="I230" s="4"/>
      <c r="J230" s="4" t="s">
        <v>2548</v>
      </c>
      <c r="K230" s="4"/>
      <c r="L230" s="4"/>
      <c r="M230" s="4"/>
      <c r="N230" s="4"/>
      <c r="O230" s="4"/>
      <c r="P230" s="4" t="s">
        <v>2549</v>
      </c>
      <c r="Q230" s="4"/>
      <c r="R230" s="4" t="s">
        <v>1597</v>
      </c>
      <c r="S230" s="7">
        <v>1</v>
      </c>
      <c r="T230" s="4" t="s">
        <v>2550</v>
      </c>
    </row>
    <row r="231" spans="1:20" x14ac:dyDescent="0.25">
      <c r="A231" s="4">
        <v>229</v>
      </c>
      <c r="B231" s="4" t="s">
        <v>2551</v>
      </c>
      <c r="C231" s="4" t="s">
        <v>2552</v>
      </c>
      <c r="D231" s="4" t="s">
        <v>201</v>
      </c>
      <c r="E231" s="4" t="s">
        <v>2553</v>
      </c>
      <c r="F231" s="4">
        <v>30195721</v>
      </c>
      <c r="G231" s="4"/>
      <c r="H231" s="4"/>
      <c r="I231" s="4"/>
      <c r="J231" s="4" t="s">
        <v>519</v>
      </c>
      <c r="K231" s="4"/>
      <c r="L231" s="4"/>
      <c r="M231" s="4"/>
      <c r="N231" s="4"/>
      <c r="O231" s="4"/>
      <c r="P231" s="4" t="s">
        <v>2554</v>
      </c>
      <c r="Q231" s="4" t="s">
        <v>40</v>
      </c>
      <c r="R231" s="4" t="s">
        <v>2555</v>
      </c>
      <c r="S231" s="7">
        <v>3</v>
      </c>
      <c r="T231" s="4" t="s">
        <v>522</v>
      </c>
    </row>
    <row r="232" spans="1:20" x14ac:dyDescent="0.25">
      <c r="A232" s="4">
        <v>230</v>
      </c>
      <c r="B232" s="4" t="s">
        <v>2556</v>
      </c>
      <c r="C232" s="4" t="s">
        <v>174</v>
      </c>
      <c r="D232" s="4" t="s">
        <v>978</v>
      </c>
      <c r="E232" s="4" t="s">
        <v>979</v>
      </c>
      <c r="F232" s="4">
        <v>30195562</v>
      </c>
      <c r="G232" s="4"/>
      <c r="H232" s="4"/>
      <c r="I232" s="4"/>
      <c r="J232" s="4" t="s">
        <v>455</v>
      </c>
      <c r="K232" s="4"/>
      <c r="L232" s="4"/>
      <c r="M232" s="4"/>
      <c r="N232" s="4"/>
      <c r="O232" s="4"/>
      <c r="P232" s="4" t="s">
        <v>2557</v>
      </c>
      <c r="Q232" s="4" t="s">
        <v>40</v>
      </c>
      <c r="R232" s="4" t="s">
        <v>652</v>
      </c>
      <c r="S232" s="7">
        <v>2</v>
      </c>
      <c r="T232" s="4" t="s">
        <v>458</v>
      </c>
    </row>
    <row r="233" spans="1:20" x14ac:dyDescent="0.25">
      <c r="A233" s="4">
        <v>231</v>
      </c>
      <c r="B233" s="4" t="s">
        <v>2558</v>
      </c>
      <c r="C233" s="4" t="s">
        <v>1113</v>
      </c>
      <c r="D233" s="4" t="s">
        <v>861</v>
      </c>
      <c r="E233" s="4" t="s">
        <v>978</v>
      </c>
      <c r="F233" s="4">
        <v>30195555</v>
      </c>
      <c r="G233" s="4"/>
      <c r="H233" s="4"/>
      <c r="I233" s="4"/>
      <c r="J233" s="4" t="s">
        <v>103</v>
      </c>
      <c r="K233" s="4"/>
      <c r="L233" s="4"/>
      <c r="M233" s="4"/>
      <c r="N233" s="4"/>
      <c r="O233" s="4"/>
      <c r="P233" s="4" t="s">
        <v>1329</v>
      </c>
      <c r="Q233" s="4" t="s">
        <v>40</v>
      </c>
      <c r="R233" s="4" t="s">
        <v>2559</v>
      </c>
      <c r="S233" s="7">
        <v>10</v>
      </c>
      <c r="T233" s="4" t="s">
        <v>193</v>
      </c>
    </row>
    <row r="234" spans="1:20" x14ac:dyDescent="0.25">
      <c r="A234" s="4">
        <v>232</v>
      </c>
      <c r="B234" s="4" t="s">
        <v>1213</v>
      </c>
      <c r="C234" s="4" t="s">
        <v>2560</v>
      </c>
      <c r="D234" s="4" t="s">
        <v>2561</v>
      </c>
      <c r="E234" s="4" t="s">
        <v>2562</v>
      </c>
      <c r="F234" s="4">
        <v>30195544</v>
      </c>
      <c r="G234" s="4">
        <v>30359740</v>
      </c>
      <c r="H234" s="4"/>
      <c r="I234" s="4"/>
      <c r="J234" s="4" t="s">
        <v>211</v>
      </c>
      <c r="K234" s="4"/>
      <c r="L234" s="4"/>
      <c r="M234" s="4"/>
      <c r="N234" s="4"/>
      <c r="O234" s="4"/>
      <c r="P234" s="4" t="s">
        <v>2563</v>
      </c>
      <c r="Q234" s="4" t="s">
        <v>40</v>
      </c>
      <c r="R234" s="4" t="s">
        <v>50</v>
      </c>
      <c r="S234" s="7">
        <v>10</v>
      </c>
      <c r="T234" s="4" t="s">
        <v>214</v>
      </c>
    </row>
    <row r="235" spans="1:20" x14ac:dyDescent="0.25">
      <c r="A235" s="4">
        <v>233</v>
      </c>
      <c r="B235" s="4" t="s">
        <v>2564</v>
      </c>
      <c r="C235" s="4" t="s">
        <v>2565</v>
      </c>
      <c r="D235" s="4" t="s">
        <v>978</v>
      </c>
      <c r="E235" s="4" t="s">
        <v>2566</v>
      </c>
      <c r="F235" s="4">
        <v>30195427</v>
      </c>
      <c r="G235" s="4"/>
      <c r="H235" s="4"/>
      <c r="I235" s="4"/>
      <c r="J235" s="4" t="s">
        <v>504</v>
      </c>
      <c r="K235" s="4" t="s">
        <v>37</v>
      </c>
      <c r="L235" s="4"/>
      <c r="M235" s="4"/>
      <c r="N235" s="4"/>
      <c r="O235" s="4"/>
      <c r="P235" s="4" t="s">
        <v>2567</v>
      </c>
      <c r="Q235" s="4" t="s">
        <v>40</v>
      </c>
      <c r="R235" s="4" t="s">
        <v>401</v>
      </c>
      <c r="S235" s="7">
        <v>2</v>
      </c>
      <c r="T235" s="4" t="s">
        <v>1679</v>
      </c>
    </row>
    <row r="236" spans="1:20" x14ac:dyDescent="0.25">
      <c r="A236" s="4">
        <v>234</v>
      </c>
      <c r="B236" s="4" t="s">
        <v>2568</v>
      </c>
      <c r="C236" s="4" t="s">
        <v>2569</v>
      </c>
      <c r="D236" s="4" t="s">
        <v>978</v>
      </c>
      <c r="E236" s="4" t="s">
        <v>979</v>
      </c>
      <c r="F236" s="4">
        <v>30195368</v>
      </c>
      <c r="G236" s="4"/>
      <c r="H236" s="4"/>
      <c r="I236" s="4"/>
      <c r="J236" s="4" t="s">
        <v>2570</v>
      </c>
      <c r="K236" s="4"/>
      <c r="L236" s="4"/>
      <c r="M236" s="4"/>
      <c r="N236" s="4"/>
      <c r="O236" s="4"/>
      <c r="P236" s="4" t="s">
        <v>2571</v>
      </c>
      <c r="Q236" s="4" t="s">
        <v>40</v>
      </c>
      <c r="R236" s="4" t="s">
        <v>2572</v>
      </c>
      <c r="S236" s="7">
        <v>3</v>
      </c>
      <c r="T236" s="4" t="s">
        <v>2573</v>
      </c>
    </row>
    <row r="237" spans="1:20" x14ac:dyDescent="0.25">
      <c r="A237" s="4">
        <v>235</v>
      </c>
      <c r="B237" s="4" t="s">
        <v>2574</v>
      </c>
      <c r="C237" s="4" t="s">
        <v>2575</v>
      </c>
      <c r="D237" s="4"/>
      <c r="E237" s="4"/>
      <c r="F237" s="4">
        <v>30192490</v>
      </c>
      <c r="G237" s="4"/>
      <c r="H237" s="4"/>
      <c r="I237" s="4"/>
      <c r="J237" s="4" t="s">
        <v>133</v>
      </c>
      <c r="K237" s="4"/>
      <c r="L237" s="4"/>
      <c r="M237" s="4"/>
      <c r="N237" s="4"/>
      <c r="O237" s="4"/>
      <c r="P237" s="4" t="s">
        <v>2576</v>
      </c>
      <c r="Q237" s="4" t="s">
        <v>2577</v>
      </c>
      <c r="R237" s="4" t="s">
        <v>1464</v>
      </c>
      <c r="S237" s="7">
        <v>12</v>
      </c>
      <c r="T237" s="4" t="s">
        <v>1034</v>
      </c>
    </row>
    <row r="238" spans="1:20" x14ac:dyDescent="0.25">
      <c r="A238" s="4">
        <v>236</v>
      </c>
      <c r="B238" s="4" t="s">
        <v>2578</v>
      </c>
      <c r="C238" s="4" t="s">
        <v>2579</v>
      </c>
      <c r="D238" s="4"/>
      <c r="E238" s="4" t="s">
        <v>2580</v>
      </c>
      <c r="F238" s="4">
        <v>30191475</v>
      </c>
      <c r="G238" s="4"/>
      <c r="H238" s="4"/>
      <c r="I238" s="4"/>
      <c r="J238" s="4" t="s">
        <v>155</v>
      </c>
      <c r="K238" s="4"/>
      <c r="L238" s="4"/>
      <c r="M238" s="4"/>
      <c r="N238" s="4"/>
      <c r="O238" s="4"/>
      <c r="P238" s="4" t="s">
        <v>2581</v>
      </c>
      <c r="Q238" s="4" t="s">
        <v>40</v>
      </c>
      <c r="R238" s="4" t="s">
        <v>66</v>
      </c>
      <c r="S238" s="7">
        <v>3</v>
      </c>
      <c r="T238" s="4" t="s">
        <v>158</v>
      </c>
    </row>
    <row r="239" spans="1:20" x14ac:dyDescent="0.25">
      <c r="A239" s="4">
        <v>237</v>
      </c>
      <c r="B239" s="4" t="s">
        <v>2582</v>
      </c>
      <c r="C239" s="4" t="s">
        <v>2511</v>
      </c>
      <c r="D239" s="4"/>
      <c r="E239" s="4" t="s">
        <v>2583</v>
      </c>
      <c r="F239" s="4">
        <v>30187431</v>
      </c>
      <c r="G239" s="4"/>
      <c r="H239" s="4"/>
      <c r="I239" s="4"/>
      <c r="J239" s="4" t="s">
        <v>1083</v>
      </c>
      <c r="K239" s="4"/>
      <c r="L239" s="4"/>
      <c r="M239" s="4"/>
      <c r="N239" s="4"/>
      <c r="O239" s="4"/>
      <c r="P239" s="4" t="s">
        <v>2584</v>
      </c>
      <c r="Q239" s="4" t="s">
        <v>40</v>
      </c>
      <c r="R239" s="4" t="s">
        <v>636</v>
      </c>
      <c r="S239" s="7">
        <v>2</v>
      </c>
      <c r="T239" s="4" t="s">
        <v>1086</v>
      </c>
    </row>
    <row r="240" spans="1:20" x14ac:dyDescent="0.25">
      <c r="A240" s="4">
        <v>238</v>
      </c>
      <c r="B240" s="4" t="s">
        <v>2585</v>
      </c>
      <c r="C240" s="4" t="s">
        <v>174</v>
      </c>
      <c r="D240" s="4"/>
      <c r="E240" s="4" t="s">
        <v>2586</v>
      </c>
      <c r="F240" s="4">
        <v>30187388</v>
      </c>
      <c r="G240" s="4"/>
      <c r="H240" s="4"/>
      <c r="I240" s="4"/>
      <c r="J240" s="4" t="s">
        <v>1507</v>
      </c>
      <c r="K240" s="4"/>
      <c r="L240" s="4"/>
      <c r="M240" s="4"/>
      <c r="N240" s="4"/>
      <c r="O240" s="4"/>
      <c r="P240" s="4" t="s">
        <v>2587</v>
      </c>
      <c r="Q240" s="4" t="s">
        <v>40</v>
      </c>
      <c r="R240" s="4" t="s">
        <v>959</v>
      </c>
      <c r="S240" s="7">
        <v>4</v>
      </c>
      <c r="T240" s="4" t="s">
        <v>312</v>
      </c>
    </row>
    <row r="241" spans="1:20" x14ac:dyDescent="0.25">
      <c r="A241" s="4">
        <v>239</v>
      </c>
      <c r="B241" s="4" t="s">
        <v>2588</v>
      </c>
      <c r="C241" s="4" t="s">
        <v>160</v>
      </c>
      <c r="D241" s="4" t="s">
        <v>861</v>
      </c>
      <c r="E241" s="4" t="s">
        <v>2589</v>
      </c>
      <c r="F241" s="4">
        <v>30186386</v>
      </c>
      <c r="G241" s="4"/>
      <c r="H241" s="4"/>
      <c r="I241" s="4"/>
      <c r="J241" s="4" t="s">
        <v>1004</v>
      </c>
      <c r="K241" s="4"/>
      <c r="L241" s="4"/>
      <c r="M241" s="4"/>
      <c r="N241" s="4"/>
      <c r="O241" s="4"/>
      <c r="P241" s="4" t="s">
        <v>2590</v>
      </c>
      <c r="Q241" s="4" t="s">
        <v>40</v>
      </c>
      <c r="R241" s="4" t="s">
        <v>276</v>
      </c>
      <c r="S241" s="7">
        <v>1</v>
      </c>
      <c r="T241" s="4" t="s">
        <v>2142</v>
      </c>
    </row>
    <row r="242" spans="1:20" x14ac:dyDescent="0.25">
      <c r="A242" s="4">
        <v>240</v>
      </c>
      <c r="B242" s="4" t="s">
        <v>2591</v>
      </c>
      <c r="C242" s="4" t="s">
        <v>655</v>
      </c>
      <c r="D242" s="4"/>
      <c r="E242" s="4" t="s">
        <v>2592</v>
      </c>
      <c r="F242" s="4">
        <v>30184874</v>
      </c>
      <c r="G242" s="4"/>
      <c r="H242" s="4"/>
      <c r="I242" s="4"/>
      <c r="J242" s="4" t="s">
        <v>657</v>
      </c>
      <c r="K242" s="4"/>
      <c r="L242" s="4"/>
      <c r="M242" s="4"/>
      <c r="N242" s="4"/>
      <c r="O242" s="4"/>
      <c r="P242" s="4" t="s">
        <v>2593</v>
      </c>
      <c r="Q242" s="4" t="s">
        <v>40</v>
      </c>
      <c r="R242" s="4" t="s">
        <v>66</v>
      </c>
      <c r="S242" s="7">
        <v>1</v>
      </c>
      <c r="T242" s="4" t="s">
        <v>659</v>
      </c>
    </row>
    <row r="243" spans="1:20" x14ac:dyDescent="0.25">
      <c r="A243" s="4">
        <v>241</v>
      </c>
      <c r="B243" s="4" t="s">
        <v>2594</v>
      </c>
      <c r="C243" s="4" t="s">
        <v>324</v>
      </c>
      <c r="D243" s="4"/>
      <c r="E243" s="4" t="s">
        <v>2595</v>
      </c>
      <c r="F243" s="4">
        <v>30184873</v>
      </c>
      <c r="G243" s="4"/>
      <c r="H243" s="4"/>
      <c r="I243" s="4"/>
      <c r="J243" s="4" t="s">
        <v>155</v>
      </c>
      <c r="K243" s="4"/>
      <c r="L243" s="4"/>
      <c r="M243" s="4"/>
      <c r="N243" s="4"/>
      <c r="O243" s="4"/>
      <c r="P243" s="4" t="s">
        <v>2596</v>
      </c>
      <c r="Q243" s="4" t="s">
        <v>40</v>
      </c>
      <c r="R243" s="4" t="s">
        <v>66</v>
      </c>
      <c r="S243" s="7">
        <v>2</v>
      </c>
      <c r="T243" s="4" t="s">
        <v>158</v>
      </c>
    </row>
    <row r="244" spans="1:20" x14ac:dyDescent="0.25">
      <c r="A244" s="4">
        <v>242</v>
      </c>
      <c r="B244" s="4" t="s">
        <v>2597</v>
      </c>
      <c r="C244" s="4" t="s">
        <v>2598</v>
      </c>
      <c r="D244" s="4"/>
      <c r="E244" s="4" t="s">
        <v>2599</v>
      </c>
      <c r="F244" s="4">
        <v>30184871</v>
      </c>
      <c r="G244" s="4"/>
      <c r="H244" s="4"/>
      <c r="I244" s="4"/>
      <c r="J244" s="4" t="s">
        <v>155</v>
      </c>
      <c r="K244" s="4"/>
      <c r="L244" s="4"/>
      <c r="M244" s="4"/>
      <c r="N244" s="4"/>
      <c r="O244" s="4"/>
      <c r="P244" s="4" t="s">
        <v>2600</v>
      </c>
      <c r="Q244" s="4" t="s">
        <v>40</v>
      </c>
      <c r="R244" s="4" t="s">
        <v>66</v>
      </c>
      <c r="S244" s="7">
        <v>2</v>
      </c>
      <c r="T244" s="4" t="s">
        <v>158</v>
      </c>
    </row>
    <row r="245" spans="1:20" x14ac:dyDescent="0.25">
      <c r="A245" s="4">
        <v>243</v>
      </c>
      <c r="B245" s="4" t="s">
        <v>2601</v>
      </c>
      <c r="C245" s="4" t="s">
        <v>2322</v>
      </c>
      <c r="D245" s="4"/>
      <c r="E245" s="4" t="s">
        <v>2602</v>
      </c>
      <c r="F245" s="4">
        <v>30184865</v>
      </c>
      <c r="G245" s="4"/>
      <c r="H245" s="4"/>
      <c r="I245" s="4"/>
      <c r="J245" s="4" t="s">
        <v>2603</v>
      </c>
      <c r="K245" s="4"/>
      <c r="L245" s="4"/>
      <c r="M245" s="4"/>
      <c r="N245" s="4"/>
      <c r="O245" s="4"/>
      <c r="P245" s="4" t="s">
        <v>2604</v>
      </c>
      <c r="Q245" s="4" t="s">
        <v>40</v>
      </c>
      <c r="R245" s="4" t="s">
        <v>2605</v>
      </c>
      <c r="S245" s="7">
        <v>1</v>
      </c>
      <c r="T245" s="4" t="s">
        <v>2606</v>
      </c>
    </row>
    <row r="246" spans="1:20" x14ac:dyDescent="0.25">
      <c r="A246" s="4">
        <v>244</v>
      </c>
      <c r="B246" s="4" t="s">
        <v>2607</v>
      </c>
      <c r="C246" s="4" t="s">
        <v>2608</v>
      </c>
      <c r="D246" s="4"/>
      <c r="E246" s="4" t="s">
        <v>2609</v>
      </c>
      <c r="F246" s="4">
        <v>30184860</v>
      </c>
      <c r="G246" s="4"/>
      <c r="H246" s="4"/>
      <c r="I246" s="4"/>
      <c r="J246" s="4" t="s">
        <v>684</v>
      </c>
      <c r="K246" s="4"/>
      <c r="L246" s="4"/>
      <c r="M246" s="4"/>
      <c r="N246" s="4"/>
      <c r="O246" s="4"/>
      <c r="P246" s="4" t="s">
        <v>2610</v>
      </c>
      <c r="Q246" s="4" t="s">
        <v>40</v>
      </c>
      <c r="R246" s="4" t="s">
        <v>66</v>
      </c>
      <c r="S246" s="7">
        <v>1</v>
      </c>
      <c r="T246" s="4" t="s">
        <v>686</v>
      </c>
    </row>
    <row r="247" spans="1:20" x14ac:dyDescent="0.25">
      <c r="A247" s="4">
        <v>245</v>
      </c>
      <c r="B247" s="4" t="s">
        <v>2611</v>
      </c>
      <c r="C247" s="4" t="s">
        <v>655</v>
      </c>
      <c r="D247" s="4"/>
      <c r="E247" s="4" t="s">
        <v>2612</v>
      </c>
      <c r="F247" s="4">
        <v>30184858</v>
      </c>
      <c r="G247" s="4"/>
      <c r="H247" s="4"/>
      <c r="I247" s="4"/>
      <c r="J247" s="4" t="s">
        <v>1083</v>
      </c>
      <c r="K247" s="4"/>
      <c r="L247" s="4"/>
      <c r="M247" s="4"/>
      <c r="N247" s="4"/>
      <c r="O247" s="4"/>
      <c r="P247" s="4" t="s">
        <v>2613</v>
      </c>
      <c r="Q247" s="4" t="s">
        <v>40</v>
      </c>
      <c r="R247" s="4" t="s">
        <v>1283</v>
      </c>
      <c r="S247" s="7">
        <v>1</v>
      </c>
      <c r="T247" s="4" t="s">
        <v>1086</v>
      </c>
    </row>
    <row r="248" spans="1:20" x14ac:dyDescent="0.25">
      <c r="A248" s="4">
        <v>246</v>
      </c>
      <c r="B248" s="4" t="s">
        <v>2614</v>
      </c>
      <c r="C248" s="4" t="s">
        <v>2608</v>
      </c>
      <c r="D248" s="4"/>
      <c r="E248" s="4" t="s">
        <v>2615</v>
      </c>
      <c r="F248" s="4">
        <v>30184857</v>
      </c>
      <c r="G248" s="4"/>
      <c r="H248" s="4"/>
      <c r="I248" s="4"/>
      <c r="J248" s="4" t="s">
        <v>1083</v>
      </c>
      <c r="K248" s="4"/>
      <c r="L248" s="4"/>
      <c r="M248" s="4"/>
      <c r="N248" s="4"/>
      <c r="O248" s="4"/>
      <c r="P248" s="4" t="s">
        <v>2616</v>
      </c>
      <c r="Q248" s="4" t="s">
        <v>40</v>
      </c>
      <c r="R248" s="4" t="s">
        <v>1283</v>
      </c>
      <c r="S248" s="7">
        <v>2</v>
      </c>
      <c r="T248" s="4" t="s">
        <v>1086</v>
      </c>
    </row>
    <row r="249" spans="1:20" x14ac:dyDescent="0.25">
      <c r="A249" s="4">
        <v>247</v>
      </c>
      <c r="B249" s="4" t="s">
        <v>2617</v>
      </c>
      <c r="C249" s="4" t="s">
        <v>2618</v>
      </c>
      <c r="D249" s="4"/>
      <c r="E249" s="4" t="s">
        <v>2619</v>
      </c>
      <c r="F249" s="4">
        <v>30184856</v>
      </c>
      <c r="G249" s="4"/>
      <c r="H249" s="4"/>
      <c r="I249" s="4"/>
      <c r="J249" s="4" t="s">
        <v>155</v>
      </c>
      <c r="K249" s="4"/>
      <c r="L249" s="4"/>
      <c r="M249" s="4"/>
      <c r="N249" s="4"/>
      <c r="O249" s="4"/>
      <c r="P249" s="4" t="s">
        <v>2620</v>
      </c>
      <c r="Q249" s="4" t="s">
        <v>40</v>
      </c>
      <c r="R249" s="4" t="s">
        <v>59</v>
      </c>
      <c r="S249" s="7">
        <v>3</v>
      </c>
      <c r="T249" s="4" t="s">
        <v>158</v>
      </c>
    </row>
    <row r="250" spans="1:20" x14ac:dyDescent="0.25">
      <c r="A250" s="4">
        <v>248</v>
      </c>
      <c r="B250" s="4" t="s">
        <v>2621</v>
      </c>
      <c r="C250" s="4" t="s">
        <v>655</v>
      </c>
      <c r="D250" s="4"/>
      <c r="E250" s="4" t="s">
        <v>2622</v>
      </c>
      <c r="F250" s="4">
        <v>30184854</v>
      </c>
      <c r="G250" s="4"/>
      <c r="H250" s="4"/>
      <c r="I250" s="4"/>
      <c r="J250" s="4" t="s">
        <v>155</v>
      </c>
      <c r="K250" s="4"/>
      <c r="L250" s="4"/>
      <c r="M250" s="4"/>
      <c r="N250" s="4"/>
      <c r="O250" s="4"/>
      <c r="P250" s="4" t="s">
        <v>2623</v>
      </c>
      <c r="Q250" s="4" t="s">
        <v>40</v>
      </c>
      <c r="R250" s="4" t="s">
        <v>2624</v>
      </c>
      <c r="S250" s="7">
        <v>1</v>
      </c>
      <c r="T250" s="4" t="s">
        <v>158</v>
      </c>
    </row>
    <row r="251" spans="1:20" x14ac:dyDescent="0.25">
      <c r="A251" s="4">
        <v>249</v>
      </c>
      <c r="B251" s="4" t="s">
        <v>2625</v>
      </c>
      <c r="C251" s="4" t="s">
        <v>2322</v>
      </c>
      <c r="D251" s="4" t="s">
        <v>2626</v>
      </c>
      <c r="E251" s="4" t="s">
        <v>2627</v>
      </c>
      <c r="F251" s="4">
        <v>30184853</v>
      </c>
      <c r="G251" s="4"/>
      <c r="H251" s="4"/>
      <c r="I251" s="4"/>
      <c r="J251" s="4" t="s">
        <v>155</v>
      </c>
      <c r="K251" s="4"/>
      <c r="L251" s="4"/>
      <c r="M251" s="4"/>
      <c r="N251" s="4"/>
      <c r="O251" s="4"/>
      <c r="P251" s="4" t="s">
        <v>2628</v>
      </c>
      <c r="Q251" s="4" t="s">
        <v>40</v>
      </c>
      <c r="R251" s="4" t="s">
        <v>1271</v>
      </c>
      <c r="S251" s="7">
        <v>2</v>
      </c>
      <c r="T251" s="4" t="s">
        <v>158</v>
      </c>
    </row>
    <row r="252" spans="1:20" x14ac:dyDescent="0.25">
      <c r="A252" s="4">
        <v>250</v>
      </c>
      <c r="B252" s="4" t="s">
        <v>2629</v>
      </c>
      <c r="C252" s="4" t="s">
        <v>2630</v>
      </c>
      <c r="D252" s="4" t="s">
        <v>230</v>
      </c>
      <c r="E252" s="4" t="s">
        <v>2631</v>
      </c>
      <c r="F252" s="4">
        <v>30184852</v>
      </c>
      <c r="G252" s="4"/>
      <c r="H252" s="4"/>
      <c r="I252" s="4"/>
      <c r="J252" s="4" t="s">
        <v>657</v>
      </c>
      <c r="K252" s="4"/>
      <c r="L252" s="4"/>
      <c r="M252" s="4"/>
      <c r="N252" s="4"/>
      <c r="O252" s="4"/>
      <c r="P252" s="4" t="s">
        <v>2632</v>
      </c>
      <c r="Q252" s="4" t="s">
        <v>40</v>
      </c>
      <c r="R252" s="4" t="s">
        <v>342</v>
      </c>
      <c r="S252" s="7">
        <v>2</v>
      </c>
      <c r="T252" s="4" t="s">
        <v>659</v>
      </c>
    </row>
    <row r="253" spans="1:20" x14ac:dyDescent="0.25">
      <c r="A253" s="4">
        <v>251</v>
      </c>
      <c r="B253" s="4" t="s">
        <v>2633</v>
      </c>
      <c r="C253" s="4" t="s">
        <v>2634</v>
      </c>
      <c r="D253" s="4"/>
      <c r="E253" s="4" t="s">
        <v>2635</v>
      </c>
      <c r="F253" s="4">
        <v>30184840</v>
      </c>
      <c r="G253" s="4"/>
      <c r="H253" s="4"/>
      <c r="I253" s="4"/>
      <c r="J253" s="4" t="s">
        <v>2636</v>
      </c>
      <c r="K253" s="4"/>
      <c r="L253" s="4"/>
      <c r="M253" s="4"/>
      <c r="N253" s="4"/>
      <c r="O253" s="4"/>
      <c r="P253" s="4" t="s">
        <v>2637</v>
      </c>
      <c r="Q253" s="4"/>
      <c r="R253" s="4" t="s">
        <v>1283</v>
      </c>
      <c r="S253" s="7">
        <v>10</v>
      </c>
      <c r="T253" s="4" t="s">
        <v>1598</v>
      </c>
    </row>
    <row r="254" spans="1:20" x14ac:dyDescent="0.25">
      <c r="A254" s="4">
        <v>252</v>
      </c>
      <c r="B254" s="4" t="s">
        <v>2638</v>
      </c>
      <c r="C254" s="4" t="s">
        <v>655</v>
      </c>
      <c r="D254" s="4"/>
      <c r="E254" s="4" t="s">
        <v>2639</v>
      </c>
      <c r="F254" s="4">
        <v>30184834</v>
      </c>
      <c r="G254" s="4"/>
      <c r="H254" s="4"/>
      <c r="I254" s="4"/>
      <c r="J254" s="4" t="s">
        <v>155</v>
      </c>
      <c r="K254" s="4"/>
      <c r="L254" s="4"/>
      <c r="M254" s="4"/>
      <c r="N254" s="4"/>
      <c r="O254" s="4"/>
      <c r="P254" s="4" t="s">
        <v>2640</v>
      </c>
      <c r="Q254" s="4" t="s">
        <v>40</v>
      </c>
      <c r="R254" s="4" t="s">
        <v>66</v>
      </c>
      <c r="S254" s="7">
        <v>1</v>
      </c>
      <c r="T254" s="4" t="s">
        <v>158</v>
      </c>
    </row>
    <row r="255" spans="1:20" x14ac:dyDescent="0.25">
      <c r="A255" s="4">
        <v>253</v>
      </c>
      <c r="B255" s="4" t="s">
        <v>2641</v>
      </c>
      <c r="C255" s="4" t="s">
        <v>655</v>
      </c>
      <c r="D255" s="4"/>
      <c r="E255" s="4" t="s">
        <v>2642</v>
      </c>
      <c r="F255" s="4">
        <v>30184831</v>
      </c>
      <c r="G255" s="4"/>
      <c r="H255" s="4"/>
      <c r="I255" s="4"/>
      <c r="J255" s="4" t="s">
        <v>155</v>
      </c>
      <c r="K255" s="4"/>
      <c r="L255" s="4"/>
      <c r="M255" s="4"/>
      <c r="N255" s="4"/>
      <c r="O255" s="4"/>
      <c r="P255" s="4" t="s">
        <v>2643</v>
      </c>
      <c r="Q255" s="4" t="s">
        <v>40</v>
      </c>
      <c r="R255" s="4" t="s">
        <v>66</v>
      </c>
      <c r="S255" s="7">
        <v>1</v>
      </c>
      <c r="T255" s="4" t="s">
        <v>158</v>
      </c>
    </row>
    <row r="256" spans="1:20" x14ac:dyDescent="0.25">
      <c r="A256" s="4">
        <v>254</v>
      </c>
      <c r="B256" s="4" t="s">
        <v>2644</v>
      </c>
      <c r="C256" s="4" t="s">
        <v>2322</v>
      </c>
      <c r="D256" s="4"/>
      <c r="E256" s="4" t="s">
        <v>2645</v>
      </c>
      <c r="F256" s="4">
        <v>30184830</v>
      </c>
      <c r="G256" s="4"/>
      <c r="H256" s="4"/>
      <c r="I256" s="4"/>
      <c r="J256" s="4" t="s">
        <v>155</v>
      </c>
      <c r="K256" s="4"/>
      <c r="L256" s="4"/>
      <c r="M256" s="4"/>
      <c r="N256" s="4"/>
      <c r="O256" s="4"/>
      <c r="P256" s="4" t="s">
        <v>2646</v>
      </c>
      <c r="Q256" s="4" t="s">
        <v>40</v>
      </c>
      <c r="R256" s="4" t="s">
        <v>66</v>
      </c>
      <c r="S256" s="7">
        <v>3</v>
      </c>
      <c r="T256" s="4" t="s">
        <v>158</v>
      </c>
    </row>
    <row r="257" spans="1:20" x14ac:dyDescent="0.25">
      <c r="A257" s="4">
        <v>255</v>
      </c>
      <c r="B257" s="4" t="s">
        <v>2647</v>
      </c>
      <c r="C257" s="4" t="s">
        <v>1963</v>
      </c>
      <c r="D257" s="4"/>
      <c r="E257" s="4" t="s">
        <v>2648</v>
      </c>
      <c r="F257" s="4">
        <v>30184829</v>
      </c>
      <c r="G257" s="4"/>
      <c r="H257" s="4"/>
      <c r="I257" s="4"/>
      <c r="J257" s="4" t="s">
        <v>657</v>
      </c>
      <c r="K257" s="4"/>
      <c r="L257" s="4"/>
      <c r="M257" s="4"/>
      <c r="N257" s="4"/>
      <c r="O257" s="4"/>
      <c r="P257" s="4" t="s">
        <v>2649</v>
      </c>
      <c r="Q257" s="4" t="s">
        <v>40</v>
      </c>
      <c r="R257" s="4" t="s">
        <v>675</v>
      </c>
      <c r="S257" s="7">
        <v>2</v>
      </c>
      <c r="T257" s="4" t="s">
        <v>659</v>
      </c>
    </row>
    <row r="258" spans="1:20" x14ac:dyDescent="0.25">
      <c r="A258" s="4">
        <v>256</v>
      </c>
      <c r="B258" s="4" t="s">
        <v>2650</v>
      </c>
      <c r="C258" s="4" t="s">
        <v>2651</v>
      </c>
      <c r="D258" s="4" t="s">
        <v>2652</v>
      </c>
      <c r="E258" s="4" t="s">
        <v>2653</v>
      </c>
      <c r="F258" s="4">
        <v>30184827</v>
      </c>
      <c r="G258" s="4"/>
      <c r="H258" s="4"/>
      <c r="I258" s="4"/>
      <c r="J258" s="4" t="s">
        <v>2654</v>
      </c>
      <c r="K258" s="4"/>
      <c r="L258" s="4"/>
      <c r="M258" s="4"/>
      <c r="N258" s="4"/>
      <c r="O258" s="4"/>
      <c r="P258" s="4" t="s">
        <v>2655</v>
      </c>
      <c r="Q258" s="4" t="s">
        <v>65</v>
      </c>
      <c r="R258" s="4" t="s">
        <v>2656</v>
      </c>
      <c r="S258" s="7">
        <v>2</v>
      </c>
      <c r="T258" s="4" t="s">
        <v>2657</v>
      </c>
    </row>
    <row r="259" spans="1:20" x14ac:dyDescent="0.25">
      <c r="A259" s="4">
        <v>257</v>
      </c>
      <c r="B259" s="4" t="s">
        <v>2658</v>
      </c>
      <c r="C259" s="4" t="s">
        <v>966</v>
      </c>
      <c r="D259" s="4"/>
      <c r="E259" s="4" t="s">
        <v>2659</v>
      </c>
      <c r="F259" s="4">
        <v>30184819</v>
      </c>
      <c r="G259" s="4"/>
      <c r="H259" s="4"/>
      <c r="I259" s="4"/>
      <c r="J259" s="4" t="s">
        <v>763</v>
      </c>
      <c r="K259" s="4"/>
      <c r="L259" s="4"/>
      <c r="M259" s="4"/>
      <c r="N259" s="4"/>
      <c r="O259" s="4"/>
      <c r="P259" s="4" t="s">
        <v>2660</v>
      </c>
      <c r="Q259" s="4" t="s">
        <v>40</v>
      </c>
      <c r="R259" s="4" t="s">
        <v>765</v>
      </c>
      <c r="S259" s="7">
        <v>1</v>
      </c>
      <c r="T259" s="4" t="s">
        <v>766</v>
      </c>
    </row>
    <row r="260" spans="1:20" x14ac:dyDescent="0.25">
      <c r="A260" s="4">
        <v>258</v>
      </c>
      <c r="B260" s="4" t="s">
        <v>2661</v>
      </c>
      <c r="C260" s="4" t="s">
        <v>655</v>
      </c>
      <c r="D260" s="4"/>
      <c r="E260" s="4"/>
      <c r="F260" s="4">
        <v>30184814</v>
      </c>
      <c r="G260" s="4"/>
      <c r="H260" s="4"/>
      <c r="I260" s="4"/>
      <c r="J260" s="4" t="s">
        <v>2662</v>
      </c>
      <c r="K260" s="4"/>
      <c r="L260" s="4"/>
      <c r="M260" s="4"/>
      <c r="N260" s="4"/>
      <c r="O260" s="4"/>
      <c r="P260" s="4" t="s">
        <v>2663</v>
      </c>
      <c r="Q260" s="4" t="s">
        <v>65</v>
      </c>
      <c r="R260" s="4" t="s">
        <v>198</v>
      </c>
      <c r="S260" s="7">
        <v>1</v>
      </c>
      <c r="T260" s="4" t="s">
        <v>686</v>
      </c>
    </row>
    <row r="261" spans="1:20" x14ac:dyDescent="0.25">
      <c r="A261" s="4">
        <v>259</v>
      </c>
      <c r="B261" s="4" t="s">
        <v>2664</v>
      </c>
      <c r="C261" s="4" t="s">
        <v>2665</v>
      </c>
      <c r="D261" s="4"/>
      <c r="E261" s="4" t="s">
        <v>2666</v>
      </c>
      <c r="F261" s="4">
        <v>30184808</v>
      </c>
      <c r="G261" s="4"/>
      <c r="H261" s="4"/>
      <c r="I261" s="4"/>
      <c r="J261" s="4" t="s">
        <v>1869</v>
      </c>
      <c r="K261" s="4"/>
      <c r="L261" s="4"/>
      <c r="M261" s="4"/>
      <c r="N261" s="4"/>
      <c r="O261" s="4"/>
      <c r="P261" s="4" t="s">
        <v>2667</v>
      </c>
      <c r="Q261" s="4" t="s">
        <v>40</v>
      </c>
      <c r="R261" s="4" t="s">
        <v>765</v>
      </c>
      <c r="S261" s="7">
        <v>1</v>
      </c>
      <c r="T261" s="4" t="s">
        <v>1170</v>
      </c>
    </row>
    <row r="262" spans="1:20" x14ac:dyDescent="0.25">
      <c r="A262" s="4">
        <v>260</v>
      </c>
      <c r="B262" s="4" t="s">
        <v>2668</v>
      </c>
      <c r="C262" s="4" t="s">
        <v>2669</v>
      </c>
      <c r="D262" s="4"/>
      <c r="E262" s="4" t="s">
        <v>2670</v>
      </c>
      <c r="F262" s="4">
        <v>30184805</v>
      </c>
      <c r="G262" s="4"/>
      <c r="H262" s="4"/>
      <c r="I262" s="4"/>
      <c r="J262" s="4" t="s">
        <v>763</v>
      </c>
      <c r="K262" s="4"/>
      <c r="L262" s="4"/>
      <c r="M262" s="4"/>
      <c r="N262" s="4"/>
      <c r="O262" s="4"/>
      <c r="P262" s="4" t="s">
        <v>2671</v>
      </c>
      <c r="Q262" s="4" t="s">
        <v>40</v>
      </c>
      <c r="R262" s="4" t="s">
        <v>765</v>
      </c>
      <c r="S262" s="7">
        <v>1</v>
      </c>
      <c r="T262" s="4" t="s">
        <v>766</v>
      </c>
    </row>
    <row r="263" spans="1:20" x14ac:dyDescent="0.25">
      <c r="A263" s="4">
        <v>261</v>
      </c>
      <c r="B263" s="4" t="s">
        <v>2672</v>
      </c>
      <c r="C263" s="4" t="s">
        <v>1783</v>
      </c>
      <c r="D263" s="4"/>
      <c r="E263" s="4" t="s">
        <v>2673</v>
      </c>
      <c r="F263" s="4">
        <v>30184793</v>
      </c>
      <c r="G263" s="4"/>
      <c r="H263" s="4"/>
      <c r="I263" s="4"/>
      <c r="J263" s="4" t="s">
        <v>703</v>
      </c>
      <c r="K263" s="4"/>
      <c r="L263" s="4"/>
      <c r="M263" s="4"/>
      <c r="N263" s="4"/>
      <c r="O263" s="4"/>
      <c r="P263" s="4" t="s">
        <v>2674</v>
      </c>
      <c r="Q263" s="4" t="s">
        <v>40</v>
      </c>
      <c r="R263" s="4" t="s">
        <v>2675</v>
      </c>
      <c r="S263" s="7">
        <v>1</v>
      </c>
      <c r="T263" s="4" t="s">
        <v>2676</v>
      </c>
    </row>
    <row r="264" spans="1:20" x14ac:dyDescent="0.25">
      <c r="A264" s="4">
        <v>262</v>
      </c>
      <c r="B264" s="4" t="s">
        <v>2677</v>
      </c>
      <c r="C264" s="4" t="s">
        <v>2678</v>
      </c>
      <c r="D264" s="4"/>
      <c r="E264" s="4" t="s">
        <v>2679</v>
      </c>
      <c r="F264" s="4">
        <v>30184791</v>
      </c>
      <c r="G264" s="4"/>
      <c r="H264" s="4"/>
      <c r="I264" s="4"/>
      <c r="J264" s="4" t="s">
        <v>1304</v>
      </c>
      <c r="K264" s="4"/>
      <c r="L264" s="4"/>
      <c r="M264" s="4"/>
      <c r="N264" s="4"/>
      <c r="O264" s="4"/>
      <c r="P264" s="4" t="s">
        <v>2680</v>
      </c>
      <c r="Q264" s="4" t="s">
        <v>40</v>
      </c>
      <c r="R264" s="4" t="s">
        <v>2245</v>
      </c>
      <c r="S264" s="7">
        <v>4</v>
      </c>
      <c r="T264" s="4" t="s">
        <v>1306</v>
      </c>
    </row>
    <row r="265" spans="1:20" x14ac:dyDescent="0.25">
      <c r="A265" s="4">
        <v>263</v>
      </c>
      <c r="B265" s="4" t="s">
        <v>2681</v>
      </c>
      <c r="C265" s="4" t="s">
        <v>2682</v>
      </c>
      <c r="D265" s="4"/>
      <c r="E265" s="4" t="s">
        <v>2683</v>
      </c>
      <c r="F265" s="4">
        <v>30184790</v>
      </c>
      <c r="G265" s="4"/>
      <c r="H265" s="4"/>
      <c r="I265" s="4"/>
      <c r="J265" s="4" t="s">
        <v>2684</v>
      </c>
      <c r="K265" s="4"/>
      <c r="L265" s="4"/>
      <c r="M265" s="4"/>
      <c r="N265" s="4"/>
      <c r="O265" s="4"/>
      <c r="P265" s="4" t="s">
        <v>2685</v>
      </c>
      <c r="Q265" s="4" t="s">
        <v>40</v>
      </c>
      <c r="R265" s="4" t="s">
        <v>636</v>
      </c>
      <c r="S265" s="7">
        <v>3</v>
      </c>
      <c r="T265" s="4" t="s">
        <v>2686</v>
      </c>
    </row>
    <row r="266" spans="1:20" x14ac:dyDescent="0.25">
      <c r="A266" s="4">
        <v>264</v>
      </c>
      <c r="B266" s="4" t="s">
        <v>2687</v>
      </c>
      <c r="C266" s="4" t="s">
        <v>2688</v>
      </c>
      <c r="D266" s="4" t="s">
        <v>2689</v>
      </c>
      <c r="E266" s="4" t="s">
        <v>2690</v>
      </c>
      <c r="F266" s="4">
        <v>30184787</v>
      </c>
      <c r="G266" s="4"/>
      <c r="H266" s="4"/>
      <c r="I266" s="4"/>
      <c r="J266" s="4" t="s">
        <v>155</v>
      </c>
      <c r="K266" s="4"/>
      <c r="L266" s="4"/>
      <c r="M266" s="4"/>
      <c r="N266" s="4"/>
      <c r="O266" s="4"/>
      <c r="P266" s="4" t="s">
        <v>2691</v>
      </c>
      <c r="Q266" s="4" t="s">
        <v>40</v>
      </c>
      <c r="R266" s="4" t="s">
        <v>382</v>
      </c>
      <c r="S266" s="7">
        <v>5</v>
      </c>
      <c r="T266" s="4" t="s">
        <v>158</v>
      </c>
    </row>
    <row r="267" spans="1:20" x14ac:dyDescent="0.25">
      <c r="A267" s="4">
        <v>265</v>
      </c>
      <c r="B267" s="4" t="s">
        <v>2692</v>
      </c>
      <c r="C267" s="4" t="s">
        <v>2693</v>
      </c>
      <c r="D267" s="4"/>
      <c r="E267" s="4" t="s">
        <v>2694</v>
      </c>
      <c r="F267" s="4">
        <v>30184786</v>
      </c>
      <c r="G267" s="4"/>
      <c r="H267" s="4"/>
      <c r="I267" s="4"/>
      <c r="J267" s="4" t="s">
        <v>1304</v>
      </c>
      <c r="K267" s="4"/>
      <c r="L267" s="4"/>
      <c r="M267" s="4"/>
      <c r="N267" s="4"/>
      <c r="O267" s="4"/>
      <c r="P267" s="4" t="s">
        <v>2695</v>
      </c>
      <c r="Q267" s="4" t="s">
        <v>40</v>
      </c>
      <c r="R267" s="4" t="s">
        <v>2696</v>
      </c>
      <c r="S267" s="7">
        <v>1</v>
      </c>
      <c r="T267" s="4" t="s">
        <v>1306</v>
      </c>
    </row>
    <row r="268" spans="1:20" x14ac:dyDescent="0.25">
      <c r="A268" s="4">
        <v>266</v>
      </c>
      <c r="B268" s="4" t="s">
        <v>2697</v>
      </c>
      <c r="C268" s="4" t="s">
        <v>2698</v>
      </c>
      <c r="D268" s="4"/>
      <c r="E268" s="4" t="s">
        <v>2699</v>
      </c>
      <c r="F268" s="4">
        <v>30184784</v>
      </c>
      <c r="G268" s="4"/>
      <c r="H268" s="4"/>
      <c r="I268" s="4"/>
      <c r="J268" s="4" t="s">
        <v>2662</v>
      </c>
      <c r="K268" s="4"/>
      <c r="L268" s="4"/>
      <c r="M268" s="4"/>
      <c r="N268" s="4"/>
      <c r="O268" s="4"/>
      <c r="P268" s="4" t="s">
        <v>2700</v>
      </c>
      <c r="Q268" s="4" t="s">
        <v>40</v>
      </c>
      <c r="R268" s="4" t="s">
        <v>2701</v>
      </c>
      <c r="S268" s="7">
        <v>10</v>
      </c>
      <c r="T268" s="4" t="s">
        <v>686</v>
      </c>
    </row>
    <row r="269" spans="1:20" x14ac:dyDescent="0.25">
      <c r="A269" s="4">
        <v>267</v>
      </c>
      <c r="B269" s="4" t="s">
        <v>2702</v>
      </c>
      <c r="C269" s="4" t="s">
        <v>2703</v>
      </c>
      <c r="D269" s="4"/>
      <c r="E269" s="4" t="s">
        <v>2704</v>
      </c>
      <c r="F269" s="4">
        <v>30184772</v>
      </c>
      <c r="G269" s="4"/>
      <c r="H269" s="4"/>
      <c r="I269" s="4"/>
      <c r="J269" s="4" t="s">
        <v>2705</v>
      </c>
      <c r="K269" s="4"/>
      <c r="L269" s="4"/>
      <c r="M269" s="4"/>
      <c r="N269" s="4"/>
      <c r="O269" s="4"/>
      <c r="P269" s="4" t="s">
        <v>2706</v>
      </c>
      <c r="Q269" s="4" t="s">
        <v>87</v>
      </c>
      <c r="R269" s="4" t="s">
        <v>2707</v>
      </c>
      <c r="S269" s="7">
        <v>3</v>
      </c>
      <c r="T269" s="4" t="s">
        <v>2708</v>
      </c>
    </row>
    <row r="270" spans="1:20" x14ac:dyDescent="0.25">
      <c r="A270" s="4">
        <v>268</v>
      </c>
      <c r="B270" s="4" t="s">
        <v>2709</v>
      </c>
      <c r="C270" s="4" t="s">
        <v>2710</v>
      </c>
      <c r="D270" s="4"/>
      <c r="E270" s="4" t="s">
        <v>2711</v>
      </c>
      <c r="F270" s="4">
        <v>30184767</v>
      </c>
      <c r="G270" s="4"/>
      <c r="H270" s="4"/>
      <c r="I270" s="4"/>
      <c r="J270" s="4" t="s">
        <v>2354</v>
      </c>
      <c r="K270" s="4"/>
      <c r="L270" s="4"/>
      <c r="M270" s="4"/>
      <c r="N270" s="4"/>
      <c r="O270" s="4"/>
      <c r="P270" s="4" t="s">
        <v>2712</v>
      </c>
      <c r="Q270" s="4" t="s">
        <v>40</v>
      </c>
      <c r="R270" s="4" t="s">
        <v>2713</v>
      </c>
      <c r="S270" s="7">
        <v>5</v>
      </c>
      <c r="T270" s="4" t="s">
        <v>2356</v>
      </c>
    </row>
    <row r="271" spans="1:20" x14ac:dyDescent="0.25">
      <c r="A271" s="4">
        <v>269</v>
      </c>
      <c r="B271" s="4" t="s">
        <v>2714</v>
      </c>
      <c r="C271" s="4" t="s">
        <v>2715</v>
      </c>
      <c r="D271" s="4"/>
      <c r="E271" s="4" t="s">
        <v>2716</v>
      </c>
      <c r="F271" s="4">
        <v>30184759</v>
      </c>
      <c r="G271" s="4"/>
      <c r="H271" s="4"/>
      <c r="I271" s="4"/>
      <c r="J271" s="4" t="s">
        <v>2717</v>
      </c>
      <c r="K271" s="4"/>
      <c r="L271" s="4"/>
      <c r="M271" s="4"/>
      <c r="N271" s="4"/>
      <c r="O271" s="4"/>
      <c r="P271" s="4" t="s">
        <v>2718</v>
      </c>
      <c r="Q271" s="4" t="s">
        <v>40</v>
      </c>
      <c r="R271" s="4" t="s">
        <v>2719</v>
      </c>
      <c r="S271" s="7">
        <v>1</v>
      </c>
      <c r="T271" s="4" t="s">
        <v>2720</v>
      </c>
    </row>
    <row r="272" spans="1:20" x14ac:dyDescent="0.25">
      <c r="A272" s="4">
        <v>270</v>
      </c>
      <c r="B272" s="4" t="s">
        <v>2721</v>
      </c>
      <c r="C272" s="4" t="s">
        <v>2722</v>
      </c>
      <c r="D272" s="4"/>
      <c r="E272" s="4" t="s">
        <v>2723</v>
      </c>
      <c r="F272" s="4">
        <v>30184757</v>
      </c>
      <c r="G272" s="4"/>
      <c r="H272" s="4"/>
      <c r="I272" s="4"/>
      <c r="J272" s="4" t="s">
        <v>1168</v>
      </c>
      <c r="K272" s="4"/>
      <c r="L272" s="4"/>
      <c r="M272" s="4"/>
      <c r="N272" s="4"/>
      <c r="O272" s="4"/>
      <c r="P272" s="4" t="s">
        <v>2724</v>
      </c>
      <c r="Q272" s="4" t="s">
        <v>40</v>
      </c>
      <c r="R272" s="4" t="s">
        <v>276</v>
      </c>
      <c r="S272" s="7">
        <v>6</v>
      </c>
      <c r="T272" s="4" t="s">
        <v>1170</v>
      </c>
    </row>
    <row r="273" spans="1:20" x14ac:dyDescent="0.25">
      <c r="A273" s="4">
        <v>271</v>
      </c>
      <c r="B273" s="4" t="s">
        <v>2725</v>
      </c>
      <c r="C273" s="4" t="s">
        <v>2726</v>
      </c>
      <c r="D273" s="4"/>
      <c r="E273" s="4" t="s">
        <v>2727</v>
      </c>
      <c r="F273" s="4">
        <v>30184754</v>
      </c>
      <c r="G273" s="4"/>
      <c r="H273" s="4"/>
      <c r="I273" s="4"/>
      <c r="J273" s="4" t="s">
        <v>1507</v>
      </c>
      <c r="K273" s="4"/>
      <c r="L273" s="4"/>
      <c r="M273" s="4"/>
      <c r="N273" s="4"/>
      <c r="O273" s="4"/>
      <c r="P273" s="4" t="s">
        <v>2728</v>
      </c>
      <c r="Q273" s="4" t="s">
        <v>40</v>
      </c>
      <c r="R273" s="4" t="s">
        <v>135</v>
      </c>
      <c r="S273" s="7">
        <v>3</v>
      </c>
      <c r="T273" s="4" t="s">
        <v>312</v>
      </c>
    </row>
    <row r="274" spans="1:20" x14ac:dyDescent="0.25">
      <c r="A274" s="4">
        <v>272</v>
      </c>
      <c r="B274" s="4" t="s">
        <v>2729</v>
      </c>
      <c r="C274" s="4" t="s">
        <v>2490</v>
      </c>
      <c r="D274" s="4"/>
      <c r="E274" s="4" t="s">
        <v>2730</v>
      </c>
      <c r="F274" s="4">
        <v>30184740</v>
      </c>
      <c r="G274" s="4"/>
      <c r="H274" s="4"/>
      <c r="I274" s="4"/>
      <c r="J274" s="4" t="s">
        <v>2354</v>
      </c>
      <c r="K274" s="4"/>
      <c r="L274" s="4"/>
      <c r="M274" s="4"/>
      <c r="N274" s="4"/>
      <c r="O274" s="4"/>
      <c r="P274" s="4" t="s">
        <v>2731</v>
      </c>
      <c r="Q274" s="4" t="s">
        <v>40</v>
      </c>
      <c r="R274" s="4" t="s">
        <v>2245</v>
      </c>
      <c r="S274" s="7">
        <v>4</v>
      </c>
      <c r="T274" s="4" t="s">
        <v>2356</v>
      </c>
    </row>
    <row r="275" spans="1:20" x14ac:dyDescent="0.25">
      <c r="A275" s="4">
        <v>273</v>
      </c>
      <c r="B275" s="4" t="s">
        <v>2732</v>
      </c>
      <c r="C275" s="4" t="s">
        <v>2733</v>
      </c>
      <c r="D275" s="4" t="s">
        <v>1522</v>
      </c>
      <c r="E275" s="4" t="s">
        <v>2734</v>
      </c>
      <c r="F275" s="4">
        <v>30184739</v>
      </c>
      <c r="G275" s="4"/>
      <c r="H275" s="4"/>
      <c r="I275" s="4"/>
      <c r="J275" s="4" t="s">
        <v>1168</v>
      </c>
      <c r="K275" s="4"/>
      <c r="L275" s="4"/>
      <c r="M275" s="4"/>
      <c r="N275" s="4"/>
      <c r="O275" s="4"/>
      <c r="P275" s="4" t="s">
        <v>2735</v>
      </c>
      <c r="Q275" s="4" t="s">
        <v>40</v>
      </c>
      <c r="R275" s="4" t="s">
        <v>135</v>
      </c>
      <c r="S275" s="7">
        <v>6</v>
      </c>
      <c r="T275" s="4" t="s">
        <v>1170</v>
      </c>
    </row>
    <row r="276" spans="1:20" x14ac:dyDescent="0.25">
      <c r="A276" s="4">
        <v>274</v>
      </c>
      <c r="B276" s="4" t="s">
        <v>2736</v>
      </c>
      <c r="C276" s="4" t="s">
        <v>160</v>
      </c>
      <c r="D276" s="4"/>
      <c r="E276" s="4" t="s">
        <v>2737</v>
      </c>
      <c r="F276" s="4">
        <v>30184736</v>
      </c>
      <c r="G276" s="4"/>
      <c r="H276" s="4"/>
      <c r="I276" s="4"/>
      <c r="J276" s="4" t="s">
        <v>1239</v>
      </c>
      <c r="K276" s="4"/>
      <c r="L276" s="4"/>
      <c r="M276" s="4"/>
      <c r="N276" s="4"/>
      <c r="O276" s="4"/>
      <c r="P276" s="4" t="s">
        <v>2738</v>
      </c>
      <c r="Q276" s="4" t="s">
        <v>40</v>
      </c>
      <c r="R276" s="4" t="s">
        <v>2739</v>
      </c>
      <c r="S276" s="7">
        <v>5</v>
      </c>
      <c r="T276" s="4" t="s">
        <v>1241</v>
      </c>
    </row>
    <row r="277" spans="1:20" x14ac:dyDescent="0.25">
      <c r="A277" s="4">
        <v>275</v>
      </c>
      <c r="B277" s="4" t="s">
        <v>2740</v>
      </c>
      <c r="C277" s="4" t="s">
        <v>174</v>
      </c>
      <c r="D277" s="4"/>
      <c r="E277" s="4" t="s">
        <v>2741</v>
      </c>
      <c r="F277" s="4">
        <v>30184732</v>
      </c>
      <c r="G277" s="4"/>
      <c r="H277" s="4"/>
      <c r="I277" s="4"/>
      <c r="J277" s="4" t="s">
        <v>2742</v>
      </c>
      <c r="K277" s="4"/>
      <c r="L277" s="4"/>
      <c r="M277" s="4"/>
      <c r="N277" s="4"/>
      <c r="O277" s="4"/>
      <c r="P277" s="4" t="s">
        <v>2743</v>
      </c>
      <c r="Q277" s="4" t="s">
        <v>40</v>
      </c>
      <c r="R277" s="4" t="s">
        <v>2534</v>
      </c>
      <c r="S277" s="7">
        <v>1</v>
      </c>
      <c r="T277" s="4" t="s">
        <v>2744</v>
      </c>
    </row>
    <row r="278" spans="1:20" x14ac:dyDescent="0.25">
      <c r="A278" s="4">
        <v>276</v>
      </c>
      <c r="B278" s="4" t="s">
        <v>2745</v>
      </c>
      <c r="C278" s="4" t="s">
        <v>2494</v>
      </c>
      <c r="D278" s="4"/>
      <c r="E278" s="4" t="s">
        <v>2746</v>
      </c>
      <c r="F278" s="4">
        <v>30184728</v>
      </c>
      <c r="G278" s="4"/>
      <c r="H278" s="4"/>
      <c r="I278" s="4"/>
      <c r="J278" s="4" t="s">
        <v>1507</v>
      </c>
      <c r="K278" s="4"/>
      <c r="L278" s="4"/>
      <c r="M278" s="4"/>
      <c r="N278" s="4"/>
      <c r="O278" s="4"/>
      <c r="P278" s="4" t="s">
        <v>2747</v>
      </c>
      <c r="Q278" s="4" t="s">
        <v>40</v>
      </c>
      <c r="R278" s="4" t="s">
        <v>135</v>
      </c>
      <c r="S278" s="7">
        <v>1</v>
      </c>
      <c r="T278" s="4" t="s">
        <v>312</v>
      </c>
    </row>
    <row r="279" spans="1:20" x14ac:dyDescent="0.25">
      <c r="A279" s="4">
        <v>277</v>
      </c>
      <c r="B279" s="4" t="s">
        <v>2748</v>
      </c>
      <c r="C279" s="4" t="s">
        <v>174</v>
      </c>
      <c r="D279" s="4"/>
      <c r="E279" s="4" t="s">
        <v>2749</v>
      </c>
      <c r="F279" s="4">
        <v>30184726</v>
      </c>
      <c r="G279" s="4"/>
      <c r="H279" s="4"/>
      <c r="I279" s="4"/>
      <c r="J279" s="4" t="s">
        <v>2750</v>
      </c>
      <c r="K279" s="4"/>
      <c r="L279" s="4"/>
      <c r="M279" s="4"/>
      <c r="N279" s="4"/>
      <c r="O279" s="4"/>
      <c r="P279" s="4" t="s">
        <v>2751</v>
      </c>
      <c r="Q279" s="4" t="s">
        <v>40</v>
      </c>
      <c r="R279" s="4" t="s">
        <v>307</v>
      </c>
      <c r="S279" s="7">
        <v>2</v>
      </c>
      <c r="T279" s="4" t="s">
        <v>2752</v>
      </c>
    </row>
    <row r="280" spans="1:20" x14ac:dyDescent="0.25">
      <c r="A280" s="4">
        <v>278</v>
      </c>
      <c r="B280" s="4" t="s">
        <v>2753</v>
      </c>
      <c r="C280" s="4" t="s">
        <v>2754</v>
      </c>
      <c r="D280" s="4"/>
      <c r="E280" s="4" t="s">
        <v>2755</v>
      </c>
      <c r="F280" s="4">
        <v>30184725</v>
      </c>
      <c r="G280" s="4"/>
      <c r="H280" s="4"/>
      <c r="I280" s="4"/>
      <c r="J280" s="4" t="s">
        <v>1344</v>
      </c>
      <c r="K280" s="4"/>
      <c r="L280" s="4"/>
      <c r="M280" s="4"/>
      <c r="N280" s="4"/>
      <c r="O280" s="4"/>
      <c r="P280" s="4" t="s">
        <v>2756</v>
      </c>
      <c r="Q280" s="4" t="s">
        <v>40</v>
      </c>
      <c r="R280" s="4" t="s">
        <v>198</v>
      </c>
      <c r="S280" s="7">
        <v>1</v>
      </c>
      <c r="T280" s="4" t="s">
        <v>1346</v>
      </c>
    </row>
    <row r="281" spans="1:20" x14ac:dyDescent="0.25">
      <c r="A281" s="4">
        <v>279</v>
      </c>
      <c r="B281" s="4" t="s">
        <v>2757</v>
      </c>
      <c r="C281" s="4" t="s">
        <v>174</v>
      </c>
      <c r="D281" s="4"/>
      <c r="E281" s="4" t="s">
        <v>2758</v>
      </c>
      <c r="F281" s="4">
        <v>30184724</v>
      </c>
      <c r="G281" s="4"/>
      <c r="H281" s="4"/>
      <c r="I281" s="4"/>
      <c r="J281" s="4" t="s">
        <v>2759</v>
      </c>
      <c r="K281" s="4"/>
      <c r="L281" s="4"/>
      <c r="M281" s="4"/>
      <c r="N281" s="4"/>
      <c r="O281" s="4"/>
      <c r="P281" s="4" t="s">
        <v>2760</v>
      </c>
      <c r="Q281" s="4" t="s">
        <v>40</v>
      </c>
      <c r="R281" s="4" t="s">
        <v>241</v>
      </c>
      <c r="S281" s="7">
        <v>3</v>
      </c>
      <c r="T281" s="4" t="s">
        <v>2761</v>
      </c>
    </row>
    <row r="282" spans="1:20" x14ac:dyDescent="0.25">
      <c r="A282" s="4">
        <v>280</v>
      </c>
      <c r="B282" s="4" t="s">
        <v>2762</v>
      </c>
      <c r="C282" s="4" t="s">
        <v>1180</v>
      </c>
      <c r="D282" s="4" t="s">
        <v>153</v>
      </c>
      <c r="E282" s="4" t="s">
        <v>2763</v>
      </c>
      <c r="F282" s="4">
        <v>30183677</v>
      </c>
      <c r="G282" s="4"/>
      <c r="H282" s="4"/>
      <c r="I282" s="4"/>
      <c r="J282" s="4" t="s">
        <v>103</v>
      </c>
      <c r="K282" s="4"/>
      <c r="L282" s="4"/>
      <c r="M282" s="4"/>
      <c r="N282" s="4"/>
      <c r="O282" s="4"/>
      <c r="P282" s="4" t="s">
        <v>2764</v>
      </c>
      <c r="Q282" s="4" t="s">
        <v>65</v>
      </c>
      <c r="R282" s="4" t="s">
        <v>66</v>
      </c>
      <c r="S282" s="7">
        <v>25</v>
      </c>
      <c r="T282" s="4" t="s">
        <v>193</v>
      </c>
    </row>
    <row r="283" spans="1:20" x14ac:dyDescent="0.25">
      <c r="A283" s="4">
        <v>281</v>
      </c>
      <c r="B283" s="4" t="s">
        <v>2765</v>
      </c>
      <c r="C283" s="4" t="s">
        <v>160</v>
      </c>
      <c r="D283" s="4"/>
      <c r="E283" s="4" t="s">
        <v>2766</v>
      </c>
      <c r="F283" s="4">
        <v>30183324</v>
      </c>
      <c r="G283" s="4"/>
      <c r="H283" s="4"/>
      <c r="I283" s="4"/>
      <c r="J283" s="4" t="s">
        <v>2327</v>
      </c>
      <c r="K283" s="4"/>
      <c r="L283" s="4"/>
      <c r="M283" s="4"/>
      <c r="N283" s="4"/>
      <c r="O283" s="4"/>
      <c r="P283" s="4" t="s">
        <v>2767</v>
      </c>
      <c r="Q283" s="4" t="s">
        <v>40</v>
      </c>
      <c r="R283" s="4" t="s">
        <v>307</v>
      </c>
      <c r="S283" s="7">
        <v>3</v>
      </c>
      <c r="T283" s="4" t="s">
        <v>2330</v>
      </c>
    </row>
    <row r="284" spans="1:20" x14ac:dyDescent="0.25">
      <c r="A284" s="4">
        <v>282</v>
      </c>
      <c r="B284" s="4" t="s">
        <v>2768</v>
      </c>
      <c r="C284" s="4" t="s">
        <v>2769</v>
      </c>
      <c r="D284" s="4"/>
      <c r="E284" s="4" t="s">
        <v>2770</v>
      </c>
      <c r="F284" s="4">
        <v>30183290</v>
      </c>
      <c r="G284" s="4"/>
      <c r="H284" s="4"/>
      <c r="I284" s="4"/>
      <c r="J284" s="4" t="s">
        <v>367</v>
      </c>
      <c r="K284" s="4"/>
      <c r="L284" s="4"/>
      <c r="M284" s="4"/>
      <c r="N284" s="4"/>
      <c r="O284" s="4"/>
      <c r="P284" s="4" t="s">
        <v>2771</v>
      </c>
      <c r="Q284" s="4" t="s">
        <v>40</v>
      </c>
      <c r="R284" s="4" t="s">
        <v>276</v>
      </c>
      <c r="S284" s="7">
        <v>3</v>
      </c>
      <c r="T284" s="4" t="s">
        <v>369</v>
      </c>
    </row>
    <row r="285" spans="1:20" x14ac:dyDescent="0.25">
      <c r="A285" s="4">
        <v>283</v>
      </c>
      <c r="B285" s="4" t="s">
        <v>2772</v>
      </c>
      <c r="C285" s="4" t="s">
        <v>2773</v>
      </c>
      <c r="D285" s="4"/>
      <c r="E285" s="4" t="s">
        <v>2774</v>
      </c>
      <c r="F285" s="4">
        <v>30182490</v>
      </c>
      <c r="G285" s="4"/>
      <c r="H285" s="4"/>
      <c r="I285" s="4"/>
      <c r="J285" s="4" t="s">
        <v>37</v>
      </c>
      <c r="K285" s="4"/>
      <c r="L285" s="4"/>
      <c r="M285" s="4"/>
      <c r="N285" s="4"/>
      <c r="O285" s="4"/>
      <c r="P285" s="4" t="s">
        <v>2775</v>
      </c>
      <c r="Q285" s="4" t="s">
        <v>40</v>
      </c>
      <c r="R285" s="4" t="s">
        <v>2776</v>
      </c>
      <c r="S285" s="7">
        <v>3</v>
      </c>
      <c r="T285" s="4" t="s">
        <v>127</v>
      </c>
    </row>
    <row r="286" spans="1:20" x14ac:dyDescent="0.25">
      <c r="A286" s="4">
        <v>284</v>
      </c>
      <c r="B286" s="4" t="s">
        <v>767</v>
      </c>
      <c r="C286" s="4" t="s">
        <v>1653</v>
      </c>
      <c r="D286" s="4"/>
      <c r="E286" s="4" t="s">
        <v>2777</v>
      </c>
      <c r="F286" s="4">
        <v>30174232</v>
      </c>
      <c r="G286" s="4"/>
      <c r="H286" s="4"/>
      <c r="I286" s="4"/>
      <c r="J286" s="4" t="s">
        <v>2778</v>
      </c>
      <c r="K286" s="4"/>
      <c r="L286" s="4"/>
      <c r="M286" s="4"/>
      <c r="N286" s="4"/>
      <c r="O286" s="4"/>
      <c r="P286" s="4" t="s">
        <v>2779</v>
      </c>
      <c r="Q286" s="4" t="s">
        <v>40</v>
      </c>
      <c r="R286" s="4" t="s">
        <v>74</v>
      </c>
      <c r="S286" s="7">
        <v>1</v>
      </c>
      <c r="T286" s="4" t="s">
        <v>2780</v>
      </c>
    </row>
    <row r="287" spans="1:20" x14ac:dyDescent="0.25">
      <c r="A287" s="4">
        <v>285</v>
      </c>
      <c r="B287" s="4" t="s">
        <v>2781</v>
      </c>
      <c r="C287" s="4" t="s">
        <v>2782</v>
      </c>
      <c r="D287" s="4" t="s">
        <v>201</v>
      </c>
      <c r="E287" s="4" t="s">
        <v>2783</v>
      </c>
      <c r="F287" s="4">
        <v>30173761</v>
      </c>
      <c r="G287" s="4"/>
      <c r="H287" s="4"/>
      <c r="I287" s="4"/>
      <c r="J287" s="4" t="s">
        <v>1846</v>
      </c>
      <c r="K287" s="4"/>
      <c r="L287" s="4"/>
      <c r="M287" s="4"/>
      <c r="N287" s="4"/>
      <c r="O287" s="4"/>
      <c r="P287" s="4" t="s">
        <v>2784</v>
      </c>
      <c r="Q287" s="4" t="s">
        <v>40</v>
      </c>
      <c r="R287" s="4" t="s">
        <v>2785</v>
      </c>
      <c r="S287" s="7">
        <v>5</v>
      </c>
      <c r="T287" s="4" t="s">
        <v>297</v>
      </c>
    </row>
    <row r="288" spans="1:20" x14ac:dyDescent="0.25">
      <c r="A288" s="4">
        <v>286</v>
      </c>
      <c r="B288" s="4" t="s">
        <v>2786</v>
      </c>
      <c r="C288" s="4" t="s">
        <v>2787</v>
      </c>
      <c r="D288" s="4" t="s">
        <v>2788</v>
      </c>
      <c r="E288" s="4" t="s">
        <v>2789</v>
      </c>
      <c r="F288" s="4">
        <v>30173729</v>
      </c>
      <c r="G288" s="4"/>
      <c r="H288" s="4"/>
      <c r="I288" s="4"/>
      <c r="J288" s="4" t="s">
        <v>2790</v>
      </c>
      <c r="K288" s="4"/>
      <c r="L288" s="4"/>
      <c r="M288" s="4"/>
      <c r="N288" s="4"/>
      <c r="O288" s="4"/>
      <c r="P288" s="4" t="s">
        <v>2791</v>
      </c>
      <c r="Q288" s="4" t="s">
        <v>40</v>
      </c>
      <c r="R288" s="4" t="s">
        <v>135</v>
      </c>
      <c r="S288" s="7">
        <v>1</v>
      </c>
      <c r="T288" s="4" t="s">
        <v>343</v>
      </c>
    </row>
    <row r="289" spans="1:20" x14ac:dyDescent="0.25">
      <c r="A289" s="4">
        <v>287</v>
      </c>
      <c r="B289" s="4" t="s">
        <v>2792</v>
      </c>
      <c r="C289" s="4" t="s">
        <v>2787</v>
      </c>
      <c r="D289" s="4" t="s">
        <v>2788</v>
      </c>
      <c r="E289" s="4" t="s">
        <v>2789</v>
      </c>
      <c r="F289" s="4">
        <v>30173726</v>
      </c>
      <c r="G289" s="4"/>
      <c r="H289" s="4"/>
      <c r="I289" s="4"/>
      <c r="J289" s="4" t="s">
        <v>2793</v>
      </c>
      <c r="K289" s="4"/>
      <c r="L289" s="4"/>
      <c r="M289" s="4"/>
      <c r="N289" s="4"/>
      <c r="O289" s="4"/>
      <c r="P289" s="4" t="s">
        <v>2794</v>
      </c>
      <c r="Q289" s="4" t="s">
        <v>40</v>
      </c>
      <c r="R289" s="4" t="s">
        <v>135</v>
      </c>
      <c r="S289" s="7">
        <v>6</v>
      </c>
      <c r="T289" s="4" t="s">
        <v>2795</v>
      </c>
    </row>
    <row r="290" spans="1:20" x14ac:dyDescent="0.25">
      <c r="A290" s="4">
        <v>288</v>
      </c>
      <c r="B290" s="4" t="s">
        <v>2796</v>
      </c>
      <c r="C290" s="4" t="s">
        <v>160</v>
      </c>
      <c r="D290" s="4" t="s">
        <v>2797</v>
      </c>
      <c r="E290" s="4" t="s">
        <v>2798</v>
      </c>
      <c r="F290" s="4">
        <v>30168347</v>
      </c>
      <c r="G290" s="4"/>
      <c r="H290" s="4"/>
      <c r="I290" s="4"/>
      <c r="J290" s="4" t="s">
        <v>504</v>
      </c>
      <c r="K290" s="4"/>
      <c r="L290" s="4"/>
      <c r="M290" s="4"/>
      <c r="N290" s="4"/>
      <c r="O290" s="4"/>
      <c r="P290" s="4" t="s">
        <v>2799</v>
      </c>
      <c r="Q290" s="4" t="s">
        <v>65</v>
      </c>
      <c r="R290" s="4" t="s">
        <v>376</v>
      </c>
      <c r="S290" s="7">
        <v>11</v>
      </c>
      <c r="T290" s="4" t="s">
        <v>1679</v>
      </c>
    </row>
    <row r="291" spans="1:20" x14ac:dyDescent="0.25">
      <c r="A291" s="4">
        <v>289</v>
      </c>
      <c r="B291" s="4" t="s">
        <v>2800</v>
      </c>
      <c r="C291" s="4" t="s">
        <v>160</v>
      </c>
      <c r="D291" s="4" t="s">
        <v>153</v>
      </c>
      <c r="E291" s="4" t="s">
        <v>2801</v>
      </c>
      <c r="F291" s="4">
        <v>30167465</v>
      </c>
      <c r="G291" s="4">
        <v>40485150</v>
      </c>
      <c r="H291" s="4"/>
      <c r="I291" s="4"/>
      <c r="J291" s="4" t="s">
        <v>2802</v>
      </c>
      <c r="K291" s="4"/>
      <c r="L291" s="4"/>
      <c r="M291" s="4"/>
      <c r="N291" s="4"/>
      <c r="O291" s="4"/>
      <c r="P291" s="4" t="s">
        <v>2803</v>
      </c>
      <c r="Q291" s="4" t="s">
        <v>1353</v>
      </c>
      <c r="R291" s="4" t="s">
        <v>376</v>
      </c>
      <c r="S291" s="7">
        <v>5</v>
      </c>
      <c r="T291" s="4" t="s">
        <v>2804</v>
      </c>
    </row>
    <row r="292" spans="1:20" x14ac:dyDescent="0.25">
      <c r="A292" s="4">
        <v>290</v>
      </c>
      <c r="B292" s="4" t="s">
        <v>2805</v>
      </c>
      <c r="C292" s="4" t="s">
        <v>1009</v>
      </c>
      <c r="D292" s="4" t="s">
        <v>238</v>
      </c>
      <c r="E292" s="4" t="s">
        <v>2806</v>
      </c>
      <c r="F292" s="4">
        <v>30164544</v>
      </c>
      <c r="G292" s="4"/>
      <c r="H292" s="4"/>
      <c r="I292" s="4"/>
      <c r="J292" s="4" t="s">
        <v>994</v>
      </c>
      <c r="K292" s="4"/>
      <c r="L292" s="4"/>
      <c r="M292" s="4"/>
      <c r="N292" s="4"/>
      <c r="O292" s="4"/>
      <c r="P292" s="4" t="s">
        <v>2807</v>
      </c>
      <c r="Q292" s="4" t="s">
        <v>73</v>
      </c>
      <c r="R292" s="4" t="s">
        <v>141</v>
      </c>
      <c r="S292" s="7">
        <v>2</v>
      </c>
      <c r="T292" s="4" t="s">
        <v>996</v>
      </c>
    </row>
    <row r="293" spans="1:20" x14ac:dyDescent="0.25">
      <c r="A293" s="4">
        <v>291</v>
      </c>
      <c r="B293" s="4" t="s">
        <v>52</v>
      </c>
      <c r="C293" s="4" t="s">
        <v>2808</v>
      </c>
      <c r="D293" s="4" t="s">
        <v>201</v>
      </c>
      <c r="E293" s="4" t="s">
        <v>2809</v>
      </c>
      <c r="F293" s="4">
        <v>30163526</v>
      </c>
      <c r="G293" s="4"/>
      <c r="H293" s="4"/>
      <c r="I293" s="4"/>
      <c r="J293" s="4" t="s">
        <v>603</v>
      </c>
      <c r="K293" s="4"/>
      <c r="L293" s="4"/>
      <c r="M293" s="4"/>
      <c r="N293" s="4"/>
      <c r="O293" s="4"/>
      <c r="P293" s="4" t="s">
        <v>2810</v>
      </c>
      <c r="Q293" s="4" t="s">
        <v>65</v>
      </c>
      <c r="R293" s="4" t="s">
        <v>66</v>
      </c>
      <c r="S293" s="7">
        <v>1</v>
      </c>
      <c r="T293" s="4" t="s">
        <v>605</v>
      </c>
    </row>
    <row r="294" spans="1:20" x14ac:dyDescent="0.25">
      <c r="A294" s="4">
        <v>292</v>
      </c>
      <c r="B294" s="4" t="s">
        <v>2811</v>
      </c>
      <c r="C294" s="4" t="s">
        <v>2812</v>
      </c>
      <c r="D294" s="4"/>
      <c r="E294" s="4" t="s">
        <v>2813</v>
      </c>
      <c r="F294" s="4">
        <v>30145685</v>
      </c>
      <c r="G294" s="4"/>
      <c r="H294" s="4"/>
      <c r="I294" s="4"/>
      <c r="J294" s="4" t="s">
        <v>2603</v>
      </c>
      <c r="K294" s="4"/>
      <c r="L294" s="4"/>
      <c r="M294" s="4"/>
      <c r="N294" s="4"/>
      <c r="O294" s="4"/>
      <c r="P294" s="4" t="s">
        <v>2814</v>
      </c>
      <c r="Q294" s="4" t="s">
        <v>73</v>
      </c>
      <c r="R294" s="4" t="s">
        <v>2815</v>
      </c>
      <c r="S294" s="7">
        <v>1</v>
      </c>
      <c r="T294" s="4" t="s">
        <v>2606</v>
      </c>
    </row>
    <row r="295" spans="1:20" x14ac:dyDescent="0.25">
      <c r="A295" s="4">
        <v>293</v>
      </c>
      <c r="B295" s="4" t="s">
        <v>67</v>
      </c>
      <c r="C295" s="4" t="s">
        <v>2816</v>
      </c>
      <c r="D295" s="4" t="s">
        <v>2817</v>
      </c>
      <c r="E295" s="4" t="s">
        <v>2818</v>
      </c>
      <c r="F295" s="4">
        <v>30140509</v>
      </c>
      <c r="G295" s="4"/>
      <c r="H295" s="4"/>
      <c r="I295" s="4"/>
      <c r="J295" s="4" t="s">
        <v>2819</v>
      </c>
      <c r="K295" s="4"/>
      <c r="L295" s="4"/>
      <c r="M295" s="4"/>
      <c r="N295" s="4"/>
      <c r="O295" s="4"/>
      <c r="P295" s="4" t="s">
        <v>2820</v>
      </c>
      <c r="Q295" s="4" t="s">
        <v>65</v>
      </c>
      <c r="R295" s="4" t="s">
        <v>433</v>
      </c>
      <c r="S295" s="7">
        <v>2</v>
      </c>
      <c r="T295" s="4" t="s">
        <v>2821</v>
      </c>
    </row>
    <row r="296" spans="1:20" x14ac:dyDescent="0.25">
      <c r="A296" s="4">
        <v>294</v>
      </c>
      <c r="B296" s="4" t="s">
        <v>2822</v>
      </c>
      <c r="C296" s="4" t="s">
        <v>2823</v>
      </c>
      <c r="D296" s="4"/>
      <c r="E296" s="4" t="s">
        <v>2824</v>
      </c>
      <c r="F296" s="4">
        <v>30139626</v>
      </c>
      <c r="G296" s="4"/>
      <c r="H296" s="4"/>
      <c r="I296" s="4"/>
      <c r="J296" s="4" t="s">
        <v>2825</v>
      </c>
      <c r="K296" s="4"/>
      <c r="L296" s="4"/>
      <c r="M296" s="4"/>
      <c r="N296" s="4"/>
      <c r="O296" s="4"/>
      <c r="P296" s="4" t="s">
        <v>2826</v>
      </c>
      <c r="Q296" s="4" t="s">
        <v>40</v>
      </c>
      <c r="R296" s="4" t="s">
        <v>97</v>
      </c>
      <c r="S296" s="7">
        <v>1</v>
      </c>
      <c r="T296" s="4" t="s">
        <v>2827</v>
      </c>
    </row>
    <row r="297" spans="1:20" x14ac:dyDescent="0.25">
      <c r="A297" s="4">
        <v>295</v>
      </c>
      <c r="B297" s="4" t="s">
        <v>2828</v>
      </c>
      <c r="C297" s="4" t="s">
        <v>2829</v>
      </c>
      <c r="D297" s="4" t="s">
        <v>201</v>
      </c>
      <c r="E297" s="4" t="s">
        <v>2830</v>
      </c>
      <c r="F297" s="4">
        <v>30139159</v>
      </c>
      <c r="G297" s="4"/>
      <c r="H297" s="4"/>
      <c r="I297" s="4"/>
      <c r="J297" s="4" t="s">
        <v>166</v>
      </c>
      <c r="K297" s="4"/>
      <c r="L297" s="4"/>
      <c r="M297" s="4"/>
      <c r="N297" s="4"/>
      <c r="O297" s="4"/>
      <c r="P297" s="4" t="s">
        <v>2831</v>
      </c>
      <c r="Q297" s="4" t="s">
        <v>1227</v>
      </c>
      <c r="R297" s="4" t="s">
        <v>2832</v>
      </c>
      <c r="S297" s="7">
        <v>1</v>
      </c>
      <c r="T297" s="4" t="s">
        <v>169</v>
      </c>
    </row>
    <row r="298" spans="1:20" x14ac:dyDescent="0.25">
      <c r="A298" s="4">
        <v>296</v>
      </c>
      <c r="B298" s="4" t="s">
        <v>2833</v>
      </c>
      <c r="C298" s="4" t="s">
        <v>160</v>
      </c>
      <c r="D298" s="4" t="s">
        <v>861</v>
      </c>
      <c r="E298" s="4" t="s">
        <v>2834</v>
      </c>
      <c r="F298" s="4">
        <v>30138986</v>
      </c>
      <c r="G298" s="4"/>
      <c r="H298" s="4"/>
      <c r="I298" s="4"/>
      <c r="J298" s="4" t="s">
        <v>2835</v>
      </c>
      <c r="K298" s="4"/>
      <c r="L298" s="4"/>
      <c r="M298" s="4"/>
      <c r="N298" s="4"/>
      <c r="O298" s="4"/>
      <c r="P298" s="4" t="s">
        <v>2836</v>
      </c>
      <c r="Q298" s="4" t="s">
        <v>112</v>
      </c>
      <c r="R298" s="4" t="s">
        <v>1283</v>
      </c>
      <c r="S298" s="7">
        <v>1</v>
      </c>
      <c r="T298" s="4" t="s">
        <v>2837</v>
      </c>
    </row>
    <row r="299" spans="1:20" x14ac:dyDescent="0.25">
      <c r="A299" s="4">
        <v>297</v>
      </c>
      <c r="B299" s="4" t="s">
        <v>2838</v>
      </c>
      <c r="C299" s="4" t="s">
        <v>2839</v>
      </c>
      <c r="D299" s="4"/>
      <c r="E299" s="4" t="s">
        <v>2840</v>
      </c>
      <c r="F299" s="4">
        <v>30138005</v>
      </c>
      <c r="G299" s="4"/>
      <c r="H299" s="4"/>
      <c r="I299" s="4"/>
      <c r="J299" s="4" t="s">
        <v>1890</v>
      </c>
      <c r="K299" s="4"/>
      <c r="L299" s="4"/>
      <c r="M299" s="4"/>
      <c r="N299" s="4"/>
      <c r="O299" s="4"/>
      <c r="P299" s="4" t="s">
        <v>2841</v>
      </c>
      <c r="Q299" s="4" t="s">
        <v>2842</v>
      </c>
      <c r="R299" s="4" t="s">
        <v>2843</v>
      </c>
      <c r="S299" s="7">
        <v>1</v>
      </c>
      <c r="T299" s="4" t="s">
        <v>1892</v>
      </c>
    </row>
    <row r="300" spans="1:20" x14ac:dyDescent="0.25">
      <c r="A300" s="4">
        <v>298</v>
      </c>
      <c r="B300" s="4" t="s">
        <v>52</v>
      </c>
      <c r="C300" s="4" t="s">
        <v>2844</v>
      </c>
      <c r="D300" s="4" t="s">
        <v>201</v>
      </c>
      <c r="E300" s="4" t="s">
        <v>2809</v>
      </c>
      <c r="F300" s="4">
        <v>30137827</v>
      </c>
      <c r="G300" s="4"/>
      <c r="H300" s="4"/>
      <c r="I300" s="4"/>
      <c r="J300" s="4" t="s">
        <v>603</v>
      </c>
      <c r="K300" s="4"/>
      <c r="L300" s="4"/>
      <c r="M300" s="4"/>
      <c r="N300" s="4"/>
      <c r="O300" s="4"/>
      <c r="P300" s="4" t="s">
        <v>2845</v>
      </c>
      <c r="Q300" s="4" t="s">
        <v>65</v>
      </c>
      <c r="R300" s="4" t="s">
        <v>66</v>
      </c>
      <c r="S300" s="7">
        <v>1</v>
      </c>
      <c r="T300" s="4" t="s">
        <v>605</v>
      </c>
    </row>
    <row r="301" spans="1:20" x14ac:dyDescent="0.25">
      <c r="A301" s="4">
        <v>299</v>
      </c>
      <c r="B301" s="4" t="s">
        <v>52</v>
      </c>
      <c r="C301" s="4" t="s">
        <v>2846</v>
      </c>
      <c r="D301" s="4" t="s">
        <v>201</v>
      </c>
      <c r="E301" s="4" t="s">
        <v>1269</v>
      </c>
      <c r="F301" s="4">
        <v>30137825</v>
      </c>
      <c r="G301" s="4"/>
      <c r="H301" s="4"/>
      <c r="I301" s="4"/>
      <c r="J301" s="4" t="s">
        <v>603</v>
      </c>
      <c r="K301" s="4"/>
      <c r="L301" s="4"/>
      <c r="M301" s="4"/>
      <c r="N301" s="4"/>
      <c r="O301" s="4"/>
      <c r="P301" s="4" t="s">
        <v>2847</v>
      </c>
      <c r="Q301" s="4" t="s">
        <v>40</v>
      </c>
      <c r="R301" s="4" t="s">
        <v>66</v>
      </c>
      <c r="S301" s="7">
        <v>1</v>
      </c>
      <c r="T301" s="4" t="s">
        <v>605</v>
      </c>
    </row>
    <row r="302" spans="1:20" x14ac:dyDescent="0.25">
      <c r="A302" s="4">
        <v>300</v>
      </c>
      <c r="B302" s="4" t="s">
        <v>151</v>
      </c>
      <c r="C302" s="4" t="s">
        <v>2848</v>
      </c>
      <c r="D302" s="4" t="s">
        <v>201</v>
      </c>
      <c r="E302" s="4" t="s">
        <v>1269</v>
      </c>
      <c r="F302" s="4">
        <v>30137822</v>
      </c>
      <c r="G302" s="4"/>
      <c r="H302" s="4"/>
      <c r="I302" s="4"/>
      <c r="J302" s="4" t="s">
        <v>603</v>
      </c>
      <c r="K302" s="4"/>
      <c r="L302" s="4"/>
      <c r="M302" s="4"/>
      <c r="N302" s="4"/>
      <c r="O302" s="4"/>
      <c r="P302" s="4" t="s">
        <v>2849</v>
      </c>
      <c r="Q302" s="4" t="s">
        <v>65</v>
      </c>
      <c r="R302" s="4" t="s">
        <v>66</v>
      </c>
      <c r="S302" s="7">
        <v>1</v>
      </c>
      <c r="T302" s="4" t="s">
        <v>605</v>
      </c>
    </row>
    <row r="303" spans="1:20" x14ac:dyDescent="0.25">
      <c r="A303" s="4">
        <v>301</v>
      </c>
      <c r="B303" s="4" t="s">
        <v>767</v>
      </c>
      <c r="C303" s="4" t="s">
        <v>2850</v>
      </c>
      <c r="D303" s="4"/>
      <c r="E303" s="4" t="s">
        <v>2851</v>
      </c>
      <c r="F303" s="4">
        <v>30135994</v>
      </c>
      <c r="G303" s="4"/>
      <c r="H303" s="4"/>
      <c r="I303" s="4"/>
      <c r="J303" s="4" t="s">
        <v>1083</v>
      </c>
      <c r="K303" s="4"/>
      <c r="L303" s="4"/>
      <c r="M303" s="4"/>
      <c r="N303" s="4"/>
      <c r="O303" s="4"/>
      <c r="P303" s="4" t="s">
        <v>2852</v>
      </c>
      <c r="Q303" s="4" t="s">
        <v>65</v>
      </c>
      <c r="R303" s="4" t="s">
        <v>2853</v>
      </c>
      <c r="S303" s="7">
        <v>3</v>
      </c>
      <c r="T303" s="4" t="s">
        <v>1086</v>
      </c>
    </row>
    <row r="304" spans="1:20" x14ac:dyDescent="0.25">
      <c r="A304" s="4">
        <v>302</v>
      </c>
      <c r="B304" s="4" t="s">
        <v>2854</v>
      </c>
      <c r="C304" s="4" t="s">
        <v>160</v>
      </c>
      <c r="D304" s="4"/>
      <c r="E304" s="4" t="s">
        <v>2855</v>
      </c>
      <c r="F304" s="4">
        <v>30134078</v>
      </c>
      <c r="G304" s="4"/>
      <c r="H304" s="4"/>
      <c r="I304" s="4"/>
      <c r="J304" s="4" t="s">
        <v>2856</v>
      </c>
      <c r="K304" s="4"/>
      <c r="L304" s="4"/>
      <c r="M304" s="4"/>
      <c r="N304" s="4"/>
      <c r="O304" s="4"/>
      <c r="P304" s="4" t="s">
        <v>2857</v>
      </c>
      <c r="Q304" s="4" t="s">
        <v>1227</v>
      </c>
      <c r="R304" s="4" t="s">
        <v>2858</v>
      </c>
      <c r="S304" s="7">
        <v>6</v>
      </c>
      <c r="T304" s="4" t="s">
        <v>2859</v>
      </c>
    </row>
    <row r="305" spans="1:20" x14ac:dyDescent="0.25">
      <c r="A305" s="4">
        <v>303</v>
      </c>
      <c r="B305" s="4" t="s">
        <v>2860</v>
      </c>
      <c r="C305" s="4" t="s">
        <v>2861</v>
      </c>
      <c r="D305" s="4"/>
      <c r="E305" s="4" t="s">
        <v>2862</v>
      </c>
      <c r="F305" s="4">
        <v>30133287</v>
      </c>
      <c r="G305" s="4"/>
      <c r="H305" s="4"/>
      <c r="I305" s="4"/>
      <c r="J305" s="4" t="s">
        <v>211</v>
      </c>
      <c r="K305" s="4"/>
      <c r="L305" s="4"/>
      <c r="M305" s="4"/>
      <c r="N305" s="4"/>
      <c r="O305" s="4"/>
      <c r="P305" s="4" t="s">
        <v>2863</v>
      </c>
      <c r="Q305" s="4" t="s">
        <v>112</v>
      </c>
      <c r="R305" s="4" t="s">
        <v>198</v>
      </c>
      <c r="S305" s="7">
        <v>266</v>
      </c>
      <c r="T305" s="4" t="s">
        <v>214</v>
      </c>
    </row>
    <row r="306" spans="1:20" x14ac:dyDescent="0.25">
      <c r="A306" s="4">
        <v>304</v>
      </c>
      <c r="B306" s="4" t="s">
        <v>2864</v>
      </c>
      <c r="C306" s="4" t="s">
        <v>266</v>
      </c>
      <c r="D306" s="4" t="s">
        <v>201</v>
      </c>
      <c r="E306" s="4" t="s">
        <v>2865</v>
      </c>
      <c r="F306" s="4">
        <v>30133230</v>
      </c>
      <c r="G306" s="4"/>
      <c r="H306" s="4"/>
      <c r="I306" s="4"/>
      <c r="J306" s="4" t="s">
        <v>2866</v>
      </c>
      <c r="K306" s="4"/>
      <c r="L306" s="4"/>
      <c r="M306" s="4"/>
      <c r="N306" s="4"/>
      <c r="O306" s="4"/>
      <c r="P306" s="4" t="s">
        <v>2867</v>
      </c>
      <c r="Q306" s="4" t="s">
        <v>40</v>
      </c>
      <c r="R306" s="4" t="s">
        <v>342</v>
      </c>
      <c r="S306" s="7">
        <v>1</v>
      </c>
      <c r="T306" s="4" t="s">
        <v>2868</v>
      </c>
    </row>
    <row r="307" spans="1:20" x14ac:dyDescent="0.25">
      <c r="A307" s="4">
        <v>305</v>
      </c>
      <c r="B307" s="4" t="s">
        <v>2869</v>
      </c>
      <c r="C307" s="4" t="s">
        <v>144</v>
      </c>
      <c r="D307" s="4" t="s">
        <v>201</v>
      </c>
      <c r="E307" s="4" t="s">
        <v>2870</v>
      </c>
      <c r="F307" s="4">
        <v>30130459</v>
      </c>
      <c r="G307" s="4"/>
      <c r="H307" s="4"/>
      <c r="I307" s="4"/>
      <c r="J307" s="4" t="s">
        <v>1846</v>
      </c>
      <c r="K307" s="4"/>
      <c r="L307" s="4"/>
      <c r="M307" s="4"/>
      <c r="N307" s="4"/>
      <c r="O307" s="4"/>
      <c r="P307" s="4" t="s">
        <v>2871</v>
      </c>
      <c r="Q307" s="4" t="s">
        <v>40</v>
      </c>
      <c r="R307" s="4" t="s">
        <v>41</v>
      </c>
      <c r="S307" s="7">
        <v>10</v>
      </c>
      <c r="T307" s="4" t="s">
        <v>297</v>
      </c>
    </row>
    <row r="308" spans="1:20" x14ac:dyDescent="0.25">
      <c r="A308" s="4">
        <v>306</v>
      </c>
      <c r="B308" s="4" t="s">
        <v>2872</v>
      </c>
      <c r="C308" s="4" t="s">
        <v>324</v>
      </c>
      <c r="D308" s="4"/>
      <c r="E308" s="4" t="s">
        <v>2873</v>
      </c>
      <c r="F308" s="4">
        <v>30128894</v>
      </c>
      <c r="G308" s="4"/>
      <c r="H308" s="4"/>
      <c r="I308" s="4"/>
      <c r="J308" s="4" t="s">
        <v>2603</v>
      </c>
      <c r="K308" s="4"/>
      <c r="L308" s="4"/>
      <c r="M308" s="4"/>
      <c r="N308" s="4"/>
      <c r="O308" s="4"/>
      <c r="P308" s="4" t="s">
        <v>2874</v>
      </c>
      <c r="Q308" s="4" t="s">
        <v>40</v>
      </c>
      <c r="R308" s="4" t="s">
        <v>2875</v>
      </c>
      <c r="S308" s="7">
        <v>1</v>
      </c>
      <c r="T308" s="4" t="s">
        <v>2606</v>
      </c>
    </row>
    <row r="309" spans="1:20" x14ac:dyDescent="0.25">
      <c r="A309" s="4">
        <v>307</v>
      </c>
      <c r="B309" s="4" t="s">
        <v>2876</v>
      </c>
      <c r="C309" s="4" t="s">
        <v>2877</v>
      </c>
      <c r="D309" s="4" t="s">
        <v>2482</v>
      </c>
      <c r="E309" s="4" t="s">
        <v>2878</v>
      </c>
      <c r="F309" s="4">
        <v>30128872</v>
      </c>
      <c r="G309" s="4"/>
      <c r="H309" s="4"/>
      <c r="I309" s="4"/>
      <c r="J309" s="4" t="s">
        <v>155</v>
      </c>
      <c r="K309" s="4"/>
      <c r="L309" s="4"/>
      <c r="M309" s="4"/>
      <c r="N309" s="4"/>
      <c r="O309" s="4"/>
      <c r="P309" s="4" t="s">
        <v>2879</v>
      </c>
      <c r="Q309" s="4" t="s">
        <v>40</v>
      </c>
      <c r="R309" s="4" t="s">
        <v>66</v>
      </c>
      <c r="S309" s="7">
        <v>1</v>
      </c>
      <c r="T309" s="4" t="s">
        <v>158</v>
      </c>
    </row>
    <row r="310" spans="1:20" x14ac:dyDescent="0.25">
      <c r="A310" s="4">
        <v>308</v>
      </c>
      <c r="B310" s="4" t="s">
        <v>2880</v>
      </c>
      <c r="C310" s="4" t="s">
        <v>1009</v>
      </c>
      <c r="D310" s="4"/>
      <c r="E310" s="4" t="s">
        <v>2881</v>
      </c>
      <c r="F310" s="4">
        <v>30128643</v>
      </c>
      <c r="G310" s="4"/>
      <c r="H310" s="4"/>
      <c r="I310" s="4"/>
      <c r="J310" s="4" t="s">
        <v>2053</v>
      </c>
      <c r="K310" s="4"/>
      <c r="L310" s="4"/>
      <c r="M310" s="4"/>
      <c r="N310" s="4"/>
      <c r="O310" s="4"/>
      <c r="P310" s="4" t="s">
        <v>2882</v>
      </c>
      <c r="Q310" s="4" t="s">
        <v>112</v>
      </c>
      <c r="R310" s="4" t="s">
        <v>97</v>
      </c>
      <c r="S310" s="7">
        <v>2</v>
      </c>
      <c r="T310" s="4" t="s">
        <v>2056</v>
      </c>
    </row>
    <row r="311" spans="1:20" x14ac:dyDescent="0.25">
      <c r="A311" s="4">
        <v>309</v>
      </c>
      <c r="B311" s="4" t="s">
        <v>2883</v>
      </c>
      <c r="C311" s="4" t="s">
        <v>2884</v>
      </c>
      <c r="D311" s="4"/>
      <c r="E311" s="4" t="s">
        <v>2885</v>
      </c>
      <c r="F311" s="4">
        <v>30128640</v>
      </c>
      <c r="G311" s="4"/>
      <c r="H311" s="4"/>
      <c r="I311" s="4"/>
      <c r="J311" s="4" t="s">
        <v>994</v>
      </c>
      <c r="K311" s="4"/>
      <c r="L311" s="4"/>
      <c r="M311" s="4"/>
      <c r="N311" s="4"/>
      <c r="O311" s="4"/>
      <c r="P311" s="4" t="s">
        <v>2886</v>
      </c>
      <c r="Q311" s="4" t="s">
        <v>40</v>
      </c>
      <c r="R311" s="4" t="s">
        <v>141</v>
      </c>
      <c r="S311" s="7">
        <v>6</v>
      </c>
      <c r="T311" s="4" t="s">
        <v>996</v>
      </c>
    </row>
    <row r="312" spans="1:20" x14ac:dyDescent="0.25">
      <c r="A312" s="4">
        <v>310</v>
      </c>
      <c r="B312" s="4" t="s">
        <v>52</v>
      </c>
      <c r="C312" s="4" t="s">
        <v>2887</v>
      </c>
      <c r="D312" s="4"/>
      <c r="E312" s="4" t="s">
        <v>2888</v>
      </c>
      <c r="F312" s="4">
        <v>30128027</v>
      </c>
      <c r="G312" s="4"/>
      <c r="H312" s="4"/>
      <c r="I312" s="4"/>
      <c r="J312" s="4" t="s">
        <v>56</v>
      </c>
      <c r="K312" s="4"/>
      <c r="L312" s="4"/>
      <c r="M312" s="4"/>
      <c r="N312" s="4"/>
      <c r="O312" s="4"/>
      <c r="P312" s="4" t="s">
        <v>2889</v>
      </c>
      <c r="Q312" s="4" t="s">
        <v>40</v>
      </c>
      <c r="R312" s="4" t="s">
        <v>66</v>
      </c>
      <c r="S312" s="7">
        <v>1</v>
      </c>
      <c r="T312" s="4" t="s">
        <v>60</v>
      </c>
    </row>
    <row r="313" spans="1:20" x14ac:dyDescent="0.25">
      <c r="A313" s="4">
        <v>311</v>
      </c>
      <c r="B313" s="4" t="s">
        <v>52</v>
      </c>
      <c r="C313" s="4" t="s">
        <v>2890</v>
      </c>
      <c r="D313" s="4"/>
      <c r="E313" s="4" t="s">
        <v>2891</v>
      </c>
      <c r="F313" s="4">
        <v>30099796</v>
      </c>
      <c r="G313" s="4"/>
      <c r="H313" s="4"/>
      <c r="I313" s="4"/>
      <c r="J313" s="4" t="s">
        <v>56</v>
      </c>
      <c r="K313" s="4"/>
      <c r="L313" s="4"/>
      <c r="M313" s="4"/>
      <c r="N313" s="4"/>
      <c r="O313" s="4"/>
      <c r="P313" s="4" t="s">
        <v>2892</v>
      </c>
      <c r="Q313" s="4" t="s">
        <v>65</v>
      </c>
      <c r="R313" s="4" t="s">
        <v>66</v>
      </c>
      <c r="S313" s="7">
        <v>3</v>
      </c>
      <c r="T313" s="4" t="s">
        <v>60</v>
      </c>
    </row>
    <row r="314" spans="1:20" x14ac:dyDescent="0.25">
      <c r="A314" s="4">
        <v>312</v>
      </c>
      <c r="B314" s="4" t="s">
        <v>2893</v>
      </c>
      <c r="C314" s="4" t="s">
        <v>174</v>
      </c>
      <c r="D314" s="4"/>
      <c r="E314" s="4" t="s">
        <v>2894</v>
      </c>
      <c r="F314" s="4">
        <v>30099497</v>
      </c>
      <c r="G314" s="4"/>
      <c r="H314" s="4"/>
      <c r="I314" s="4"/>
      <c r="J314" s="4" t="s">
        <v>37</v>
      </c>
      <c r="K314" s="4"/>
      <c r="L314" s="4"/>
      <c r="M314" s="4"/>
      <c r="N314" s="4"/>
      <c r="O314" s="4"/>
      <c r="P314" s="4" t="s">
        <v>2895</v>
      </c>
      <c r="Q314" s="4" t="s">
        <v>40</v>
      </c>
      <c r="R314" s="4" t="s">
        <v>2896</v>
      </c>
      <c r="S314" s="7">
        <v>3</v>
      </c>
      <c r="T314" s="4" t="s">
        <v>127</v>
      </c>
    </row>
    <row r="315" spans="1:20" x14ac:dyDescent="0.25">
      <c r="A315" s="4">
        <v>313</v>
      </c>
      <c r="B315" s="4" t="s">
        <v>2897</v>
      </c>
      <c r="C315" s="4" t="s">
        <v>2898</v>
      </c>
      <c r="D315" s="4" t="s">
        <v>153</v>
      </c>
      <c r="E315" s="4" t="s">
        <v>2899</v>
      </c>
      <c r="F315" s="4">
        <v>30099248</v>
      </c>
      <c r="G315" s="4"/>
      <c r="H315" s="4"/>
      <c r="I315" s="4"/>
      <c r="J315" s="4" t="s">
        <v>256</v>
      </c>
      <c r="K315" s="4"/>
      <c r="L315" s="4"/>
      <c r="M315" s="4"/>
      <c r="N315" s="4"/>
      <c r="O315" s="4"/>
      <c r="P315" s="4" t="s">
        <v>2900</v>
      </c>
      <c r="Q315" s="4" t="s">
        <v>40</v>
      </c>
      <c r="R315" s="4" t="s">
        <v>543</v>
      </c>
      <c r="S315" s="7">
        <v>18</v>
      </c>
      <c r="T315" s="4" t="s">
        <v>259</v>
      </c>
    </row>
    <row r="316" spans="1:20" x14ac:dyDescent="0.25">
      <c r="A316" s="4">
        <v>314</v>
      </c>
      <c r="B316" s="4" t="s">
        <v>2901</v>
      </c>
      <c r="C316" s="4" t="s">
        <v>1384</v>
      </c>
      <c r="D316" s="4" t="s">
        <v>2902</v>
      </c>
      <c r="E316" s="4" t="s">
        <v>2903</v>
      </c>
      <c r="F316" s="4">
        <v>30085656</v>
      </c>
      <c r="G316" s="4"/>
      <c r="H316" s="4"/>
      <c r="I316" s="4"/>
      <c r="J316" s="4" t="s">
        <v>103</v>
      </c>
      <c r="K316" s="4" t="s">
        <v>2904</v>
      </c>
      <c r="L316" s="4"/>
      <c r="M316" s="4"/>
      <c r="N316" s="4"/>
      <c r="O316" s="4"/>
      <c r="P316" s="4" t="s">
        <v>317</v>
      </c>
      <c r="Q316" s="4" t="s">
        <v>73</v>
      </c>
      <c r="R316" s="4" t="s">
        <v>1597</v>
      </c>
      <c r="S316" s="7">
        <v>1</v>
      </c>
      <c r="T316" s="4" t="s">
        <v>2905</v>
      </c>
    </row>
    <row r="317" spans="1:20" x14ac:dyDescent="0.25">
      <c r="A317" s="4">
        <v>315</v>
      </c>
      <c r="B317" s="4" t="s">
        <v>151</v>
      </c>
      <c r="C317" s="4" t="s">
        <v>2906</v>
      </c>
      <c r="D317" s="4" t="s">
        <v>2907</v>
      </c>
      <c r="E317" s="4" t="s">
        <v>2908</v>
      </c>
      <c r="F317" s="4">
        <v>30081364</v>
      </c>
      <c r="G317" s="4"/>
      <c r="H317" s="4"/>
      <c r="I317" s="4"/>
      <c r="J317" s="4" t="s">
        <v>2909</v>
      </c>
      <c r="K317" s="4"/>
      <c r="L317" s="4"/>
      <c r="M317" s="4"/>
      <c r="N317" s="4"/>
      <c r="O317" s="4"/>
      <c r="P317" s="4" t="s">
        <v>2906</v>
      </c>
      <c r="Q317" s="4" t="s">
        <v>40</v>
      </c>
      <c r="R317" s="4" t="s">
        <v>773</v>
      </c>
      <c r="S317" s="7">
        <v>4</v>
      </c>
      <c r="T317" s="4" t="s">
        <v>2910</v>
      </c>
    </row>
    <row r="318" spans="1:20" x14ac:dyDescent="0.25">
      <c r="A318" s="4">
        <v>316</v>
      </c>
      <c r="B318" s="4" t="s">
        <v>2911</v>
      </c>
      <c r="C318" s="4" t="s">
        <v>2912</v>
      </c>
      <c r="D318" s="4"/>
      <c r="E318" s="4"/>
      <c r="F318" s="4">
        <v>30078941</v>
      </c>
      <c r="G318" s="4"/>
      <c r="H318" s="4"/>
      <c r="I318" s="4"/>
      <c r="J318" s="4" t="s">
        <v>2913</v>
      </c>
      <c r="K318" s="4"/>
      <c r="L318" s="4"/>
      <c r="M318" s="4"/>
      <c r="N318" s="4"/>
      <c r="O318" s="4"/>
      <c r="P318" s="4" t="s">
        <v>2914</v>
      </c>
      <c r="Q318" s="4" t="s">
        <v>1438</v>
      </c>
      <c r="R318" s="4" t="s">
        <v>342</v>
      </c>
      <c r="S318" s="7">
        <v>6</v>
      </c>
      <c r="T318" s="4" t="s">
        <v>1034</v>
      </c>
    </row>
    <row r="319" spans="1:20" x14ac:dyDescent="0.25">
      <c r="A319" s="4">
        <v>317</v>
      </c>
      <c r="B319" s="4" t="s">
        <v>2915</v>
      </c>
      <c r="C319" s="4" t="s">
        <v>174</v>
      </c>
      <c r="D319" s="4"/>
      <c r="E319" s="4" t="s">
        <v>1258</v>
      </c>
      <c r="F319" s="4">
        <v>30076806</v>
      </c>
      <c r="G319" s="4"/>
      <c r="H319" s="4"/>
      <c r="I319" s="4"/>
      <c r="J319" s="4" t="s">
        <v>2916</v>
      </c>
      <c r="K319" s="4"/>
      <c r="L319" s="4"/>
      <c r="M319" s="4"/>
      <c r="N319" s="4"/>
      <c r="O319" s="4"/>
      <c r="P319" s="4" t="s">
        <v>2917</v>
      </c>
      <c r="Q319" s="4" t="s">
        <v>73</v>
      </c>
      <c r="R319" s="4" t="s">
        <v>276</v>
      </c>
      <c r="S319" s="7">
        <v>2</v>
      </c>
      <c r="T319" s="4" t="s">
        <v>2918</v>
      </c>
    </row>
    <row r="320" spans="1:20" x14ac:dyDescent="0.25">
      <c r="A320" s="4">
        <v>318</v>
      </c>
      <c r="B320" s="4" t="s">
        <v>2919</v>
      </c>
      <c r="C320" s="4" t="s">
        <v>2920</v>
      </c>
      <c r="D320" s="4"/>
      <c r="E320" s="4" t="s">
        <v>2921</v>
      </c>
      <c r="F320" s="4">
        <v>30076786</v>
      </c>
      <c r="G320" s="4"/>
      <c r="H320" s="4"/>
      <c r="I320" s="4"/>
      <c r="J320" s="4" t="s">
        <v>367</v>
      </c>
      <c r="K320" s="4"/>
      <c r="L320" s="4"/>
      <c r="M320" s="4"/>
      <c r="N320" s="4"/>
      <c r="O320" s="4"/>
      <c r="P320" s="4" t="s">
        <v>2922</v>
      </c>
      <c r="Q320" s="4" t="s">
        <v>40</v>
      </c>
      <c r="R320" s="4" t="s">
        <v>198</v>
      </c>
      <c r="S320" s="7">
        <v>4</v>
      </c>
      <c r="T320" s="4" t="s">
        <v>369</v>
      </c>
    </row>
    <row r="321" spans="1:20" x14ac:dyDescent="0.25">
      <c r="A321" s="4">
        <v>319</v>
      </c>
      <c r="B321" s="4" t="s">
        <v>2923</v>
      </c>
      <c r="C321" s="4" t="s">
        <v>2924</v>
      </c>
      <c r="D321" s="4" t="s">
        <v>2925</v>
      </c>
      <c r="E321" s="4" t="s">
        <v>2926</v>
      </c>
      <c r="F321" s="4">
        <v>30070850</v>
      </c>
      <c r="G321" s="4"/>
      <c r="H321" s="4"/>
      <c r="I321" s="4"/>
      <c r="J321" s="4" t="s">
        <v>2927</v>
      </c>
      <c r="K321" s="4"/>
      <c r="L321" s="4"/>
      <c r="M321" s="4"/>
      <c r="N321" s="4"/>
      <c r="O321" s="4"/>
      <c r="P321" s="4" t="s">
        <v>2928</v>
      </c>
      <c r="Q321" s="4" t="s">
        <v>112</v>
      </c>
      <c r="R321" s="4" t="s">
        <v>198</v>
      </c>
      <c r="S321" s="7">
        <v>11</v>
      </c>
      <c r="T321" s="4" t="s">
        <v>2929</v>
      </c>
    </row>
    <row r="322" spans="1:20" x14ac:dyDescent="0.25">
      <c r="A322" s="4">
        <v>320</v>
      </c>
      <c r="B322" s="4" t="s">
        <v>2930</v>
      </c>
      <c r="C322" s="4" t="s">
        <v>160</v>
      </c>
      <c r="D322" s="4" t="s">
        <v>2931</v>
      </c>
      <c r="E322" s="4" t="s">
        <v>2932</v>
      </c>
      <c r="F322" s="4">
        <v>30070643</v>
      </c>
      <c r="G322" s="4"/>
      <c r="H322" s="4"/>
      <c r="I322" s="4"/>
      <c r="J322" s="4" t="s">
        <v>103</v>
      </c>
      <c r="K322" s="4"/>
      <c r="L322" s="4"/>
      <c r="M322" s="4"/>
      <c r="N322" s="4"/>
      <c r="O322" s="4"/>
      <c r="P322" s="4" t="s">
        <v>2933</v>
      </c>
      <c r="Q322" s="4" t="s">
        <v>58</v>
      </c>
      <c r="R322" s="4" t="s">
        <v>2934</v>
      </c>
      <c r="S322" s="7">
        <v>10</v>
      </c>
      <c r="T322" s="4" t="s">
        <v>193</v>
      </c>
    </row>
    <row r="323" spans="1:20" x14ac:dyDescent="0.25">
      <c r="A323" s="4">
        <v>321</v>
      </c>
      <c r="B323" s="4" t="s">
        <v>2935</v>
      </c>
      <c r="C323" s="4" t="s">
        <v>2936</v>
      </c>
      <c r="D323" s="4"/>
      <c r="E323" s="4" t="s">
        <v>2937</v>
      </c>
      <c r="F323" s="4">
        <v>30070321</v>
      </c>
      <c r="G323" s="4"/>
      <c r="H323" s="4"/>
      <c r="I323" s="4"/>
      <c r="J323" s="4" t="s">
        <v>2938</v>
      </c>
      <c r="K323" s="4" t="s">
        <v>2939</v>
      </c>
      <c r="L323" s="4"/>
      <c r="M323" s="4"/>
      <c r="N323" s="4"/>
      <c r="O323" s="4"/>
      <c r="P323" s="4" t="s">
        <v>2940</v>
      </c>
      <c r="Q323" s="4"/>
      <c r="R323" s="4" t="s">
        <v>2941</v>
      </c>
      <c r="S323" s="7">
        <v>100</v>
      </c>
      <c r="T323" s="4" t="s">
        <v>2942</v>
      </c>
    </row>
    <row r="324" spans="1:20" x14ac:dyDescent="0.25">
      <c r="A324" s="4">
        <v>322</v>
      </c>
      <c r="B324" s="4" t="s">
        <v>2943</v>
      </c>
      <c r="C324" s="4" t="s">
        <v>2651</v>
      </c>
      <c r="D324" s="4" t="s">
        <v>2944</v>
      </c>
      <c r="E324" s="4" t="s">
        <v>2945</v>
      </c>
      <c r="F324" s="4">
        <v>30070319</v>
      </c>
      <c r="G324" s="4"/>
      <c r="H324" s="4"/>
      <c r="I324" s="4"/>
      <c r="J324" s="4" t="s">
        <v>1362</v>
      </c>
      <c r="K324" s="4" t="s">
        <v>2946</v>
      </c>
      <c r="L324" s="4"/>
      <c r="M324" s="4"/>
      <c r="N324" s="4"/>
      <c r="O324" s="4"/>
      <c r="P324" s="4" t="s">
        <v>2947</v>
      </c>
      <c r="Q324" s="4" t="s">
        <v>1353</v>
      </c>
      <c r="R324" s="4" t="s">
        <v>376</v>
      </c>
      <c r="S324" s="7">
        <v>1</v>
      </c>
      <c r="T324" s="4" t="s">
        <v>2948</v>
      </c>
    </row>
    <row r="325" spans="1:20" x14ac:dyDescent="0.25">
      <c r="A325" s="4">
        <v>323</v>
      </c>
      <c r="B325" s="4" t="s">
        <v>151</v>
      </c>
      <c r="C325" s="4" t="s">
        <v>2949</v>
      </c>
      <c r="D325" s="4" t="s">
        <v>2950</v>
      </c>
      <c r="E325" s="4" t="s">
        <v>2951</v>
      </c>
      <c r="F325" s="4">
        <v>30064064</v>
      </c>
      <c r="G325" s="4"/>
      <c r="H325" s="4"/>
      <c r="I325" s="4"/>
      <c r="J325" s="4" t="s">
        <v>133</v>
      </c>
      <c r="K325" s="4"/>
      <c r="L325" s="4"/>
      <c r="M325" s="4"/>
      <c r="N325" s="4"/>
      <c r="O325" s="4"/>
      <c r="P325" s="4" t="s">
        <v>2950</v>
      </c>
      <c r="Q325" s="4" t="s">
        <v>40</v>
      </c>
      <c r="R325" s="4" t="s">
        <v>2952</v>
      </c>
      <c r="S325" s="7">
        <v>2</v>
      </c>
      <c r="T325" s="4" t="s">
        <v>1034</v>
      </c>
    </row>
    <row r="326" spans="1:20" x14ac:dyDescent="0.25">
      <c r="A326" s="4">
        <v>324</v>
      </c>
      <c r="B326" s="4" t="s">
        <v>2953</v>
      </c>
      <c r="C326" s="4" t="s">
        <v>2954</v>
      </c>
      <c r="D326" s="4" t="s">
        <v>2955</v>
      </c>
      <c r="E326" s="4" t="s">
        <v>2956</v>
      </c>
      <c r="F326" s="4">
        <v>30062234</v>
      </c>
      <c r="G326" s="4"/>
      <c r="H326" s="4"/>
      <c r="I326" s="4"/>
      <c r="J326" s="4" t="s">
        <v>35</v>
      </c>
      <c r="K326" s="4" t="s">
        <v>36</v>
      </c>
      <c r="L326" s="4" t="s">
        <v>327</v>
      </c>
      <c r="M326" s="4"/>
      <c r="N326" s="4"/>
      <c r="O326" s="4"/>
      <c r="P326" s="4" t="s">
        <v>2957</v>
      </c>
      <c r="Q326" s="4" t="s">
        <v>187</v>
      </c>
      <c r="R326" s="4" t="s">
        <v>2396</v>
      </c>
      <c r="S326" s="7">
        <v>2</v>
      </c>
      <c r="T326" s="4" t="s">
        <v>2452</v>
      </c>
    </row>
    <row r="327" spans="1:20" x14ac:dyDescent="0.25">
      <c r="A327" s="4">
        <v>325</v>
      </c>
      <c r="B327" s="4" t="s">
        <v>2958</v>
      </c>
      <c r="C327" s="4" t="s">
        <v>2959</v>
      </c>
      <c r="D327" s="4"/>
      <c r="E327" s="4" t="s">
        <v>2960</v>
      </c>
      <c r="F327" s="4">
        <v>30061850</v>
      </c>
      <c r="G327" s="4"/>
      <c r="H327" s="4"/>
      <c r="I327" s="4"/>
      <c r="J327" s="4" t="s">
        <v>1507</v>
      </c>
      <c r="K327" s="4"/>
      <c r="L327" s="4"/>
      <c r="M327" s="4"/>
      <c r="N327" s="4"/>
      <c r="O327" s="4"/>
      <c r="P327" s="4" t="s">
        <v>2961</v>
      </c>
      <c r="Q327" s="4" t="s">
        <v>187</v>
      </c>
      <c r="R327" s="4" t="s">
        <v>135</v>
      </c>
      <c r="S327" s="7">
        <v>100</v>
      </c>
      <c r="T327" s="4" t="s">
        <v>312</v>
      </c>
    </row>
    <row r="328" spans="1:20" x14ac:dyDescent="0.25">
      <c r="A328" s="4">
        <v>326</v>
      </c>
      <c r="B328" s="4" t="s">
        <v>2962</v>
      </c>
      <c r="C328" s="4" t="s">
        <v>2963</v>
      </c>
      <c r="D328" s="4" t="s">
        <v>2964</v>
      </c>
      <c r="E328" s="4" t="s">
        <v>2965</v>
      </c>
      <c r="F328" s="4">
        <v>30059847</v>
      </c>
      <c r="G328" s="4"/>
      <c r="H328" s="4"/>
      <c r="I328" s="4"/>
      <c r="J328" s="4" t="s">
        <v>37</v>
      </c>
      <c r="K328" s="4"/>
      <c r="L328" s="4"/>
      <c r="M328" s="4"/>
      <c r="N328" s="4"/>
      <c r="O328" s="4"/>
      <c r="P328" s="4" t="s">
        <v>2966</v>
      </c>
      <c r="Q328" s="4" t="s">
        <v>73</v>
      </c>
      <c r="R328" s="4" t="s">
        <v>1554</v>
      </c>
      <c r="S328" s="7">
        <v>11</v>
      </c>
      <c r="T328" s="4" t="s">
        <v>127</v>
      </c>
    </row>
    <row r="329" spans="1:20" x14ac:dyDescent="0.25">
      <c r="A329" s="4">
        <v>327</v>
      </c>
      <c r="B329" s="4" t="s">
        <v>2967</v>
      </c>
      <c r="C329" s="4" t="s">
        <v>2968</v>
      </c>
      <c r="D329" s="4" t="s">
        <v>2969</v>
      </c>
      <c r="E329" s="4" t="s">
        <v>2970</v>
      </c>
      <c r="F329" s="4">
        <v>30059846</v>
      </c>
      <c r="G329" s="4"/>
      <c r="H329" s="4"/>
      <c r="I329" s="4"/>
      <c r="J329" s="4" t="s">
        <v>1109</v>
      </c>
      <c r="K329" s="4"/>
      <c r="L329" s="4"/>
      <c r="M329" s="4"/>
      <c r="N329" s="4"/>
      <c r="O329" s="4"/>
      <c r="P329" s="4" t="s">
        <v>2222</v>
      </c>
      <c r="Q329" s="4" t="s">
        <v>40</v>
      </c>
      <c r="R329" s="4" t="s">
        <v>2971</v>
      </c>
      <c r="S329" s="7">
        <v>25</v>
      </c>
      <c r="T329" s="4" t="s">
        <v>1111</v>
      </c>
    </row>
    <row r="330" spans="1:20" x14ac:dyDescent="0.25">
      <c r="A330" s="4">
        <v>328</v>
      </c>
      <c r="B330" s="4" t="s">
        <v>2972</v>
      </c>
      <c r="C330" s="4" t="s">
        <v>299</v>
      </c>
      <c r="D330" s="4" t="s">
        <v>2973</v>
      </c>
      <c r="E330" s="4" t="s">
        <v>2974</v>
      </c>
      <c r="F330" s="4">
        <v>30059461</v>
      </c>
      <c r="G330" s="4"/>
      <c r="H330" s="4"/>
      <c r="I330" s="4"/>
      <c r="J330" s="4" t="s">
        <v>2975</v>
      </c>
      <c r="K330" s="4"/>
      <c r="L330" s="4"/>
      <c r="M330" s="4"/>
      <c r="N330" s="4"/>
      <c r="O330" s="4"/>
      <c r="P330" s="4" t="s">
        <v>2976</v>
      </c>
      <c r="Q330" s="4" t="s">
        <v>1227</v>
      </c>
      <c r="R330" s="4" t="s">
        <v>2977</v>
      </c>
      <c r="S330" s="7">
        <v>10</v>
      </c>
      <c r="T330" s="4" t="s">
        <v>2978</v>
      </c>
    </row>
    <row r="331" spans="1:20" x14ac:dyDescent="0.25">
      <c r="A331" s="4">
        <v>329</v>
      </c>
      <c r="B331" s="4" t="s">
        <v>170</v>
      </c>
      <c r="C331" s="4" t="s">
        <v>2979</v>
      </c>
      <c r="D331" s="4"/>
      <c r="E331" s="4"/>
      <c r="F331" s="4">
        <v>30059265</v>
      </c>
      <c r="G331" s="4">
        <v>30079583</v>
      </c>
      <c r="H331" s="4"/>
      <c r="I331" s="4"/>
      <c r="J331" s="4" t="s">
        <v>1507</v>
      </c>
      <c r="K331" s="4"/>
      <c r="L331" s="4"/>
      <c r="M331" s="4"/>
      <c r="N331" s="4"/>
      <c r="O331" s="4"/>
      <c r="P331" s="4" t="s">
        <v>2980</v>
      </c>
      <c r="Q331" s="4" t="s">
        <v>40</v>
      </c>
      <c r="R331" s="4" t="s">
        <v>276</v>
      </c>
      <c r="S331" s="7">
        <v>3</v>
      </c>
      <c r="T331" s="4" t="s">
        <v>312</v>
      </c>
    </row>
    <row r="332" spans="1:20" x14ac:dyDescent="0.25">
      <c r="A332" s="4">
        <v>330</v>
      </c>
      <c r="B332" s="4" t="s">
        <v>2981</v>
      </c>
      <c r="C332" s="4" t="s">
        <v>160</v>
      </c>
      <c r="D332" s="4" t="s">
        <v>2982</v>
      </c>
      <c r="E332" s="4" t="s">
        <v>2983</v>
      </c>
      <c r="F332" s="4">
        <v>30052105</v>
      </c>
      <c r="G332" s="4"/>
      <c r="H332" s="4"/>
      <c r="I332" s="4"/>
      <c r="J332" s="4" t="s">
        <v>2984</v>
      </c>
      <c r="K332" s="4" t="s">
        <v>1168</v>
      </c>
      <c r="L332" s="4"/>
      <c r="M332" s="4"/>
      <c r="N332" s="4"/>
      <c r="O332" s="4"/>
      <c r="P332" s="4" t="s">
        <v>2985</v>
      </c>
      <c r="Q332" s="4" t="s">
        <v>40</v>
      </c>
      <c r="R332" s="4" t="s">
        <v>135</v>
      </c>
      <c r="S332" s="7">
        <v>1</v>
      </c>
      <c r="T332" s="4" t="s">
        <v>2986</v>
      </c>
    </row>
    <row r="333" spans="1:20" x14ac:dyDescent="0.25">
      <c r="A333" s="4">
        <v>331</v>
      </c>
      <c r="B333" s="4" t="s">
        <v>2987</v>
      </c>
      <c r="C333" s="4" t="s">
        <v>200</v>
      </c>
      <c r="D333" s="4"/>
      <c r="E333" s="4" t="s">
        <v>2988</v>
      </c>
      <c r="F333" s="4">
        <v>30037583</v>
      </c>
      <c r="G333" s="4"/>
      <c r="H333" s="4"/>
      <c r="I333" s="4"/>
      <c r="J333" s="4" t="s">
        <v>2989</v>
      </c>
      <c r="K333" s="4"/>
      <c r="L333" s="4"/>
      <c r="M333" s="4"/>
      <c r="N333" s="4"/>
      <c r="O333" s="4"/>
      <c r="P333" s="4" t="s">
        <v>2990</v>
      </c>
      <c r="Q333" s="4" t="s">
        <v>58</v>
      </c>
      <c r="R333" s="4" t="s">
        <v>2991</v>
      </c>
      <c r="S333" s="7">
        <v>2</v>
      </c>
      <c r="T333" s="4" t="s">
        <v>1247</v>
      </c>
    </row>
    <row r="334" spans="1:20" x14ac:dyDescent="0.25">
      <c r="A334" s="4">
        <v>332</v>
      </c>
      <c r="B334" s="4" t="s">
        <v>2992</v>
      </c>
      <c r="C334" s="4" t="s">
        <v>2993</v>
      </c>
      <c r="D334" s="4" t="s">
        <v>69</v>
      </c>
      <c r="E334" s="4"/>
      <c r="F334" s="4">
        <v>30035064</v>
      </c>
      <c r="G334" s="4"/>
      <c r="H334" s="4"/>
      <c r="I334" s="4"/>
      <c r="J334" s="4" t="s">
        <v>56</v>
      </c>
      <c r="K334" s="4"/>
      <c r="L334" s="4"/>
      <c r="M334" s="4"/>
      <c r="N334" s="4"/>
      <c r="O334" s="4"/>
      <c r="P334" s="4" t="s">
        <v>2994</v>
      </c>
      <c r="Q334" s="4" t="s">
        <v>40</v>
      </c>
      <c r="R334" s="4" t="s">
        <v>2995</v>
      </c>
      <c r="S334" s="7">
        <v>2</v>
      </c>
      <c r="T334" s="4" t="s">
        <v>60</v>
      </c>
    </row>
    <row r="335" spans="1:20" x14ac:dyDescent="0.25">
      <c r="A335" s="4">
        <v>333</v>
      </c>
      <c r="B335" s="4" t="s">
        <v>2996</v>
      </c>
      <c r="C335" s="4" t="s">
        <v>2997</v>
      </c>
      <c r="D335" s="4"/>
      <c r="E335" s="4"/>
      <c r="F335" s="4">
        <v>30025970</v>
      </c>
      <c r="G335" s="4"/>
      <c r="H335" s="4"/>
      <c r="I335" s="4"/>
      <c r="J335" s="4" t="s">
        <v>1513</v>
      </c>
      <c r="K335" s="4"/>
      <c r="L335" s="4"/>
      <c r="M335" s="4"/>
      <c r="N335" s="4"/>
      <c r="O335" s="4"/>
      <c r="P335" s="4" t="s">
        <v>2998</v>
      </c>
      <c r="Q335" s="4" t="s">
        <v>1970</v>
      </c>
      <c r="R335" s="4" t="s">
        <v>2534</v>
      </c>
      <c r="S335" s="7">
        <v>1</v>
      </c>
      <c r="T335" s="4" t="s">
        <v>1516</v>
      </c>
    </row>
    <row r="336" spans="1:20" x14ac:dyDescent="0.25">
      <c r="A336" s="4">
        <v>334</v>
      </c>
      <c r="B336" s="4" t="s">
        <v>2999</v>
      </c>
      <c r="C336" s="4" t="s">
        <v>3000</v>
      </c>
      <c r="D336" s="4"/>
      <c r="E336" s="4" t="s">
        <v>3001</v>
      </c>
      <c r="F336" s="4"/>
      <c r="G336" s="4"/>
      <c r="H336" s="4"/>
      <c r="I336" s="4"/>
      <c r="J336" s="4" t="s">
        <v>3002</v>
      </c>
      <c r="K336" s="4"/>
      <c r="L336" s="4"/>
      <c r="M336" s="4"/>
      <c r="N336" s="4"/>
      <c r="O336" s="4"/>
      <c r="P336" s="4" t="s">
        <v>3003</v>
      </c>
      <c r="Q336" s="4" t="s">
        <v>1434</v>
      </c>
      <c r="R336" s="4" t="s">
        <v>1839</v>
      </c>
      <c r="S336" s="7">
        <v>20</v>
      </c>
      <c r="T336" s="4" t="s">
        <v>3004</v>
      </c>
    </row>
    <row r="337" spans="1:20" x14ac:dyDescent="0.25">
      <c r="A337" s="4">
        <v>335</v>
      </c>
      <c r="B337" s="4" t="s">
        <v>3005</v>
      </c>
      <c r="C337" s="4" t="s">
        <v>3006</v>
      </c>
      <c r="D337" s="4"/>
      <c r="E337" s="4"/>
      <c r="F337" s="4"/>
      <c r="G337" s="4"/>
      <c r="H337" s="4"/>
      <c r="I337" s="4"/>
      <c r="J337" s="4" t="s">
        <v>1150</v>
      </c>
      <c r="K337" s="4"/>
      <c r="L337" s="4"/>
      <c r="M337" s="4"/>
      <c r="N337" s="4"/>
      <c r="O337" s="4"/>
      <c r="P337" s="4" t="s">
        <v>3007</v>
      </c>
      <c r="Q337" s="4" t="s">
        <v>1438</v>
      </c>
      <c r="R337" s="4" t="s">
        <v>1597</v>
      </c>
      <c r="S337" s="7">
        <v>10</v>
      </c>
      <c r="T337" s="4" t="s">
        <v>1153</v>
      </c>
    </row>
    <row r="338" spans="1:20" x14ac:dyDescent="0.25">
      <c r="A338" s="4">
        <v>336</v>
      </c>
      <c r="B338" s="4" t="s">
        <v>67</v>
      </c>
      <c r="C338" s="4" t="s">
        <v>3008</v>
      </c>
      <c r="D338" s="4"/>
      <c r="E338" s="4"/>
      <c r="F338" s="4"/>
      <c r="G338" s="4"/>
      <c r="H338" s="4"/>
      <c r="I338" s="4"/>
      <c r="J338" s="4" t="s">
        <v>3009</v>
      </c>
      <c r="K338" s="4"/>
      <c r="L338" s="4"/>
      <c r="M338" s="4"/>
      <c r="N338" s="4"/>
      <c r="O338" s="4"/>
      <c r="P338" s="4" t="s">
        <v>3010</v>
      </c>
      <c r="Q338" s="4" t="s">
        <v>251</v>
      </c>
      <c r="R338" s="4"/>
      <c r="S338" s="7">
        <v>640</v>
      </c>
      <c r="T338" s="4" t="s">
        <v>3011</v>
      </c>
    </row>
    <row r="339" spans="1:20" x14ac:dyDescent="0.25">
      <c r="A339" s="4">
        <v>337</v>
      </c>
      <c r="B339" s="4" t="s">
        <v>1392</v>
      </c>
      <c r="C339" s="4" t="s">
        <v>1393</v>
      </c>
      <c r="D339" s="4" t="s">
        <v>1394</v>
      </c>
      <c r="E339" s="4" t="s">
        <v>1395</v>
      </c>
      <c r="F339" s="4"/>
      <c r="G339" s="4"/>
      <c r="H339" s="4"/>
      <c r="I339" s="4"/>
      <c r="J339" s="4" t="s">
        <v>180</v>
      </c>
      <c r="K339" s="4"/>
      <c r="L339" s="4"/>
      <c r="M339" s="4"/>
      <c r="N339" s="4"/>
      <c r="O339" s="4"/>
      <c r="P339" s="4" t="s">
        <v>1396</v>
      </c>
      <c r="Q339" s="4" t="s">
        <v>251</v>
      </c>
      <c r="R339" s="4" t="s">
        <v>252</v>
      </c>
      <c r="S339" s="7">
        <v>320</v>
      </c>
      <c r="T339" s="4" t="s">
        <v>354</v>
      </c>
    </row>
    <row r="340" spans="1:20" x14ac:dyDescent="0.25">
      <c r="A340" s="4">
        <v>338</v>
      </c>
      <c r="B340" s="4" t="s">
        <v>3012</v>
      </c>
      <c r="C340" s="4" t="s">
        <v>3000</v>
      </c>
      <c r="D340" s="4"/>
      <c r="E340" s="4"/>
      <c r="F340" s="4"/>
      <c r="G340" s="4"/>
      <c r="H340" s="4"/>
      <c r="I340" s="4"/>
      <c r="J340" s="4" t="s">
        <v>3013</v>
      </c>
      <c r="K340" s="4"/>
      <c r="L340" s="4"/>
      <c r="M340" s="4"/>
      <c r="N340" s="4"/>
      <c r="O340" s="4"/>
      <c r="P340" s="4" t="s">
        <v>3014</v>
      </c>
      <c r="Q340" s="4" t="s">
        <v>251</v>
      </c>
      <c r="R340" s="4" t="s">
        <v>1597</v>
      </c>
      <c r="S340" s="7">
        <v>80</v>
      </c>
      <c r="T340" s="4" t="s">
        <v>3015</v>
      </c>
    </row>
    <row r="341" spans="1:20" x14ac:dyDescent="0.25">
      <c r="A341" s="4">
        <v>339</v>
      </c>
      <c r="B341" s="4" t="s">
        <v>3016</v>
      </c>
      <c r="C341" s="4" t="s">
        <v>562</v>
      </c>
      <c r="D341" s="4"/>
      <c r="E341" s="4"/>
      <c r="F341" s="4"/>
      <c r="G341" s="4"/>
      <c r="H341" s="4"/>
      <c r="I341" s="4"/>
      <c r="J341" s="4" t="s">
        <v>37</v>
      </c>
      <c r="K341" s="4"/>
      <c r="L341" s="4"/>
      <c r="M341" s="4"/>
      <c r="N341" s="4"/>
      <c r="O341" s="4"/>
      <c r="P341" s="4" t="s">
        <v>3017</v>
      </c>
      <c r="Q341" s="4"/>
      <c r="R341" s="4" t="s">
        <v>141</v>
      </c>
      <c r="S341" s="7">
        <v>50</v>
      </c>
      <c r="T341" s="4" t="s">
        <v>127</v>
      </c>
    </row>
    <row r="342" spans="1:20" x14ac:dyDescent="0.25">
      <c r="A342" s="4">
        <v>340</v>
      </c>
      <c r="B342" s="4" t="s">
        <v>3018</v>
      </c>
      <c r="C342" s="4" t="s">
        <v>3019</v>
      </c>
      <c r="D342" s="4"/>
      <c r="E342" s="4"/>
      <c r="F342" s="4"/>
      <c r="G342" s="4"/>
      <c r="H342" s="4"/>
      <c r="I342" s="4"/>
      <c r="J342" s="4" t="s">
        <v>3020</v>
      </c>
      <c r="K342" s="4"/>
      <c r="L342" s="4"/>
      <c r="M342" s="4"/>
      <c r="N342" s="4"/>
      <c r="O342" s="4"/>
      <c r="P342" s="4" t="s">
        <v>3021</v>
      </c>
      <c r="Q342" s="4" t="s">
        <v>800</v>
      </c>
      <c r="R342" s="4" t="s">
        <v>3022</v>
      </c>
      <c r="S342" s="7">
        <v>50</v>
      </c>
      <c r="T342" s="4" t="s">
        <v>3023</v>
      </c>
    </row>
    <row r="343" spans="1:20" x14ac:dyDescent="0.25">
      <c r="A343" s="4">
        <v>341</v>
      </c>
      <c r="B343" s="4" t="s">
        <v>3024</v>
      </c>
      <c r="C343" s="4" t="s">
        <v>3025</v>
      </c>
      <c r="D343" s="4"/>
      <c r="E343" s="4" t="s">
        <v>3026</v>
      </c>
      <c r="F343" s="4"/>
      <c r="G343" s="4"/>
      <c r="H343" s="4"/>
      <c r="I343" s="4"/>
      <c r="J343" s="4" t="s">
        <v>35</v>
      </c>
      <c r="K343" s="4"/>
      <c r="L343" s="4"/>
      <c r="M343" s="4"/>
      <c r="N343" s="4"/>
      <c r="O343" s="4"/>
      <c r="P343" s="4" t="s">
        <v>3027</v>
      </c>
      <c r="Q343" s="4" t="s">
        <v>1000</v>
      </c>
      <c r="R343" s="4" t="s">
        <v>724</v>
      </c>
      <c r="S343" s="7">
        <v>50</v>
      </c>
      <c r="T343" s="4" t="s">
        <v>253</v>
      </c>
    </row>
    <row r="344" spans="1:20" x14ac:dyDescent="0.25">
      <c r="A344" s="4">
        <v>342</v>
      </c>
      <c r="B344" s="4" t="s">
        <v>67</v>
      </c>
      <c r="C344" s="4" t="s">
        <v>3028</v>
      </c>
      <c r="D344" s="4"/>
      <c r="E344" s="4" t="s">
        <v>3029</v>
      </c>
      <c r="F344" s="4"/>
      <c r="G344" s="4"/>
      <c r="H344" s="4"/>
      <c r="I344" s="4"/>
      <c r="J344" s="4" t="s">
        <v>3030</v>
      </c>
      <c r="K344" s="4"/>
      <c r="L344" s="4"/>
      <c r="M344" s="4"/>
      <c r="N344" s="4"/>
      <c r="O344" s="4"/>
      <c r="P344" s="4" t="s">
        <v>3031</v>
      </c>
      <c r="Q344" s="4" t="s">
        <v>1000</v>
      </c>
      <c r="R344" s="4" t="s">
        <v>376</v>
      </c>
      <c r="S344" s="7">
        <v>50</v>
      </c>
      <c r="T344" s="4" t="s">
        <v>3032</v>
      </c>
    </row>
    <row r="345" spans="1:20" x14ac:dyDescent="0.25">
      <c r="A345" s="4">
        <v>343</v>
      </c>
      <c r="B345" s="4" t="s">
        <v>3033</v>
      </c>
      <c r="C345" s="4" t="s">
        <v>3034</v>
      </c>
      <c r="D345" s="4"/>
      <c r="E345" s="4"/>
      <c r="F345" s="4"/>
      <c r="G345" s="4"/>
      <c r="H345" s="4"/>
      <c r="I345" s="4"/>
      <c r="J345" s="4" t="s">
        <v>3035</v>
      </c>
      <c r="K345" s="4"/>
      <c r="L345" s="4"/>
      <c r="M345" s="4"/>
      <c r="N345" s="4"/>
      <c r="O345" s="4"/>
      <c r="P345" s="4" t="s">
        <v>3036</v>
      </c>
      <c r="Q345" s="4" t="s">
        <v>251</v>
      </c>
      <c r="R345" s="4" t="s">
        <v>3037</v>
      </c>
      <c r="S345" s="7">
        <v>50</v>
      </c>
      <c r="T345" s="4" t="s">
        <v>3038</v>
      </c>
    </row>
    <row r="346" spans="1:20" x14ac:dyDescent="0.25">
      <c r="A346" s="4">
        <v>344</v>
      </c>
      <c r="B346" s="4" t="s">
        <v>3039</v>
      </c>
      <c r="C346" s="4" t="s">
        <v>3040</v>
      </c>
      <c r="D346" s="4" t="s">
        <v>861</v>
      </c>
      <c r="E346" s="4"/>
      <c r="F346" s="4"/>
      <c r="G346" s="4"/>
      <c r="H346" s="4"/>
      <c r="I346" s="4"/>
      <c r="J346" s="4" t="s">
        <v>3041</v>
      </c>
      <c r="K346" s="4"/>
      <c r="L346" s="4"/>
      <c r="M346" s="4"/>
      <c r="N346" s="4"/>
      <c r="O346" s="4"/>
      <c r="P346" s="4" t="s">
        <v>3042</v>
      </c>
      <c r="Q346" s="4"/>
      <c r="R346" s="4" t="s">
        <v>433</v>
      </c>
      <c r="S346" s="7">
        <v>40</v>
      </c>
      <c r="T346" s="4" t="s">
        <v>3043</v>
      </c>
    </row>
    <row r="347" spans="1:20" x14ac:dyDescent="0.25">
      <c r="A347" s="4">
        <v>345</v>
      </c>
      <c r="B347" s="4" t="s">
        <v>3044</v>
      </c>
      <c r="C347" s="4" t="s">
        <v>1009</v>
      </c>
      <c r="D347" s="4" t="s">
        <v>861</v>
      </c>
      <c r="E347" s="4" t="s">
        <v>1012</v>
      </c>
      <c r="F347" s="4"/>
      <c r="G347" s="4"/>
      <c r="H347" s="4"/>
      <c r="I347" s="4"/>
      <c r="J347" s="4" t="s">
        <v>1416</v>
      </c>
      <c r="K347" s="4"/>
      <c r="L347" s="4"/>
      <c r="M347" s="4"/>
      <c r="N347" s="4"/>
      <c r="O347" s="4"/>
      <c r="P347" s="4" t="s">
        <v>1010</v>
      </c>
      <c r="Q347" s="4"/>
      <c r="R347" s="4" t="s">
        <v>1288</v>
      </c>
      <c r="S347" s="7">
        <v>40</v>
      </c>
      <c r="T347" s="4" t="s">
        <v>1418</v>
      </c>
    </row>
    <row r="348" spans="1:20" x14ac:dyDescent="0.25">
      <c r="A348" s="4">
        <v>346</v>
      </c>
      <c r="B348" s="4" t="s">
        <v>3045</v>
      </c>
      <c r="C348" s="4" t="s">
        <v>1696</v>
      </c>
      <c r="D348" s="4"/>
      <c r="E348" s="4" t="s">
        <v>3046</v>
      </c>
      <c r="F348" s="4"/>
      <c r="G348" s="4"/>
      <c r="H348" s="4"/>
      <c r="I348" s="4"/>
      <c r="J348" s="4" t="s">
        <v>2526</v>
      </c>
      <c r="K348" s="4"/>
      <c r="L348" s="4"/>
      <c r="M348" s="4"/>
      <c r="N348" s="4"/>
      <c r="O348" s="4"/>
      <c r="P348" s="4" t="s">
        <v>3047</v>
      </c>
      <c r="Q348" s="4"/>
      <c r="R348" s="4" t="s">
        <v>50</v>
      </c>
      <c r="S348" s="7">
        <v>40</v>
      </c>
      <c r="T348" s="4" t="s">
        <v>1299</v>
      </c>
    </row>
    <row r="349" spans="1:20" x14ac:dyDescent="0.25">
      <c r="A349" s="4">
        <v>347</v>
      </c>
      <c r="B349" s="4" t="s">
        <v>3048</v>
      </c>
      <c r="C349" s="4" t="s">
        <v>496</v>
      </c>
      <c r="D349" s="4"/>
      <c r="E349" s="4" t="s">
        <v>3049</v>
      </c>
      <c r="F349" s="4"/>
      <c r="G349" s="4"/>
      <c r="H349" s="4"/>
      <c r="I349" s="4"/>
      <c r="J349" s="4" t="s">
        <v>684</v>
      </c>
      <c r="K349" s="4"/>
      <c r="L349" s="4"/>
      <c r="M349" s="4"/>
      <c r="N349" s="4"/>
      <c r="O349" s="4"/>
      <c r="P349" s="4" t="s">
        <v>3050</v>
      </c>
      <c r="Q349" s="4"/>
      <c r="R349" s="4" t="s">
        <v>416</v>
      </c>
      <c r="S349" s="7">
        <v>40</v>
      </c>
      <c r="T349" s="4" t="s">
        <v>686</v>
      </c>
    </row>
    <row r="350" spans="1:20" x14ac:dyDescent="0.25">
      <c r="A350" s="4">
        <v>348</v>
      </c>
      <c r="B350" s="4" t="s">
        <v>52</v>
      </c>
      <c r="C350" s="4" t="s">
        <v>3051</v>
      </c>
      <c r="D350" s="4"/>
      <c r="E350" s="4"/>
      <c r="F350" s="4"/>
      <c r="G350" s="4"/>
      <c r="H350" s="4"/>
      <c r="I350" s="4"/>
      <c r="J350" s="4" t="s">
        <v>3052</v>
      </c>
      <c r="K350" s="4"/>
      <c r="L350" s="4"/>
      <c r="M350" s="4"/>
      <c r="N350" s="4"/>
      <c r="O350" s="4"/>
      <c r="P350" s="4" t="s">
        <v>3053</v>
      </c>
      <c r="Q350" s="4" t="s">
        <v>2577</v>
      </c>
      <c r="R350" s="4" t="s">
        <v>1839</v>
      </c>
      <c r="S350" s="7">
        <v>40</v>
      </c>
      <c r="T350" s="4" t="s">
        <v>3054</v>
      </c>
    </row>
    <row r="351" spans="1:20" x14ac:dyDescent="0.25">
      <c r="A351" s="4">
        <v>349</v>
      </c>
      <c r="B351" s="4" t="s">
        <v>1397</v>
      </c>
      <c r="C351" s="4" t="s">
        <v>1398</v>
      </c>
      <c r="D351" s="4" t="s">
        <v>1399</v>
      </c>
      <c r="E351" s="4" t="s">
        <v>1400</v>
      </c>
      <c r="F351" s="4"/>
      <c r="G351" s="4"/>
      <c r="H351" s="4"/>
      <c r="I351" s="4"/>
      <c r="J351" s="4" t="s">
        <v>140</v>
      </c>
      <c r="K351" s="4"/>
      <c r="L351" s="4"/>
      <c r="M351" s="4"/>
      <c r="N351" s="4"/>
      <c r="O351" s="4"/>
      <c r="P351" s="4" t="s">
        <v>1401</v>
      </c>
      <c r="Q351" s="4"/>
      <c r="R351" s="4" t="s">
        <v>1402</v>
      </c>
      <c r="S351" s="7">
        <v>40</v>
      </c>
      <c r="T351" s="4" t="s">
        <v>142</v>
      </c>
    </row>
    <row r="352" spans="1:20" x14ac:dyDescent="0.25">
      <c r="A352" s="4">
        <v>350</v>
      </c>
      <c r="B352" s="4" t="s">
        <v>3055</v>
      </c>
      <c r="C352" s="4" t="s">
        <v>1696</v>
      </c>
      <c r="D352" s="4" t="s">
        <v>3056</v>
      </c>
      <c r="E352" s="4" t="s">
        <v>3057</v>
      </c>
      <c r="F352" s="4"/>
      <c r="G352" s="4"/>
      <c r="H352" s="4"/>
      <c r="I352" s="4"/>
      <c r="J352" s="4" t="s">
        <v>455</v>
      </c>
      <c r="K352" s="4"/>
      <c r="L352" s="4"/>
      <c r="M352" s="4"/>
      <c r="N352" s="4"/>
      <c r="O352" s="4"/>
      <c r="P352" s="4" t="s">
        <v>3058</v>
      </c>
      <c r="Q352" s="4"/>
      <c r="R352" s="4" t="s">
        <v>3059</v>
      </c>
      <c r="S352" s="7">
        <v>40</v>
      </c>
      <c r="T352" s="4" t="s">
        <v>458</v>
      </c>
    </row>
    <row r="353" spans="1:20" x14ac:dyDescent="0.25">
      <c r="A353" s="4">
        <v>351</v>
      </c>
      <c r="B353" s="4" t="s">
        <v>3060</v>
      </c>
      <c r="C353" s="4" t="s">
        <v>1801</v>
      </c>
      <c r="D353" s="4"/>
      <c r="E353" s="4" t="s">
        <v>824</v>
      </c>
      <c r="F353" s="4"/>
      <c r="G353" s="4"/>
      <c r="H353" s="4"/>
      <c r="I353" s="4"/>
      <c r="J353" s="4" t="s">
        <v>166</v>
      </c>
      <c r="K353" s="4"/>
      <c r="L353" s="4"/>
      <c r="M353" s="4"/>
      <c r="N353" s="4"/>
      <c r="O353" s="4"/>
      <c r="P353" s="4" t="s">
        <v>3061</v>
      </c>
      <c r="Q353" s="4"/>
      <c r="R353" s="4" t="s">
        <v>3062</v>
      </c>
      <c r="S353" s="7">
        <v>40</v>
      </c>
      <c r="T353" s="4" t="s">
        <v>169</v>
      </c>
    </row>
    <row r="354" spans="1:20" x14ac:dyDescent="0.25">
      <c r="A354" s="4">
        <v>352</v>
      </c>
      <c r="B354" s="4" t="s">
        <v>170</v>
      </c>
      <c r="C354" s="4" t="s">
        <v>160</v>
      </c>
      <c r="D354" s="4" t="s">
        <v>3063</v>
      </c>
      <c r="E354" s="4" t="s">
        <v>3064</v>
      </c>
      <c r="F354" s="4"/>
      <c r="G354" s="4"/>
      <c r="H354" s="4"/>
      <c r="I354" s="4"/>
      <c r="J354" s="4"/>
      <c r="K354" s="4"/>
      <c r="L354" s="4"/>
      <c r="M354" s="4"/>
      <c r="N354" s="4"/>
      <c r="O354" s="4"/>
      <c r="P354" s="4" t="s">
        <v>3065</v>
      </c>
      <c r="Q354" s="4"/>
      <c r="R354" s="4" t="s">
        <v>3066</v>
      </c>
      <c r="S354" s="7">
        <v>35</v>
      </c>
      <c r="T354" s="4" t="s">
        <v>3067</v>
      </c>
    </row>
    <row r="355" spans="1:20" x14ac:dyDescent="0.25">
      <c r="A355" s="4">
        <v>353</v>
      </c>
      <c r="B355" s="4" t="s">
        <v>3068</v>
      </c>
      <c r="C355" s="4" t="s">
        <v>1734</v>
      </c>
      <c r="D355" s="4"/>
      <c r="E355" s="4" t="s">
        <v>3069</v>
      </c>
      <c r="F355" s="4"/>
      <c r="G355" s="4"/>
      <c r="H355" s="4"/>
      <c r="I355" s="4"/>
      <c r="J355" s="4" t="s">
        <v>3070</v>
      </c>
      <c r="K355" s="4" t="s">
        <v>3071</v>
      </c>
      <c r="L355" s="4" t="s">
        <v>3072</v>
      </c>
      <c r="M355" s="4"/>
      <c r="N355" s="4"/>
      <c r="O355" s="4"/>
      <c r="P355" s="4" t="s">
        <v>3073</v>
      </c>
      <c r="Q355" s="4"/>
      <c r="R355" s="4" t="s">
        <v>1407</v>
      </c>
      <c r="S355" s="7">
        <v>30</v>
      </c>
      <c r="T355" s="4" t="s">
        <v>3074</v>
      </c>
    </row>
    <row r="356" spans="1:20" x14ac:dyDescent="0.25">
      <c r="A356" s="4">
        <v>354</v>
      </c>
      <c r="B356" s="4" t="s">
        <v>3075</v>
      </c>
      <c r="C356" s="4" t="s">
        <v>3076</v>
      </c>
      <c r="D356" s="4"/>
      <c r="E356" s="4"/>
      <c r="F356" s="4"/>
      <c r="G356" s="4"/>
      <c r="H356" s="4"/>
      <c r="I356" s="4"/>
      <c r="J356" s="4" t="s">
        <v>3077</v>
      </c>
      <c r="K356" s="4"/>
      <c r="L356" s="4"/>
      <c r="M356" s="4"/>
      <c r="N356" s="4"/>
      <c r="O356" s="4"/>
      <c r="P356" s="4" t="s">
        <v>3078</v>
      </c>
      <c r="Q356" s="4" t="s">
        <v>1434</v>
      </c>
      <c r="R356" s="4" t="s">
        <v>879</v>
      </c>
      <c r="S356" s="7">
        <v>30</v>
      </c>
      <c r="T356" s="4" t="s">
        <v>3079</v>
      </c>
    </row>
    <row r="357" spans="1:20" x14ac:dyDescent="0.25">
      <c r="A357" s="4">
        <v>355</v>
      </c>
      <c r="B357" s="4" t="s">
        <v>67</v>
      </c>
      <c r="C357" s="4" t="s">
        <v>3080</v>
      </c>
      <c r="D357" s="4"/>
      <c r="E357" s="4"/>
      <c r="F357" s="4"/>
      <c r="G357" s="4"/>
      <c r="H357" s="4"/>
      <c r="I357" s="4"/>
      <c r="J357" s="4" t="s">
        <v>3081</v>
      </c>
      <c r="K357" s="4"/>
      <c r="L357" s="4"/>
      <c r="M357" s="4"/>
      <c r="N357" s="4"/>
      <c r="O357" s="4"/>
      <c r="P357" s="4" t="s">
        <v>3082</v>
      </c>
      <c r="Q357" s="4" t="s">
        <v>3083</v>
      </c>
      <c r="R357" s="4" t="s">
        <v>66</v>
      </c>
      <c r="S357" s="7">
        <v>30</v>
      </c>
      <c r="T357" s="4" t="s">
        <v>3084</v>
      </c>
    </row>
    <row r="358" spans="1:20" x14ac:dyDescent="0.25">
      <c r="A358" s="4">
        <v>356</v>
      </c>
      <c r="B358" s="4" t="s">
        <v>3085</v>
      </c>
      <c r="C358" s="4" t="s">
        <v>3086</v>
      </c>
      <c r="D358" s="4" t="s">
        <v>3087</v>
      </c>
      <c r="E358" s="4" t="s">
        <v>3088</v>
      </c>
      <c r="F358" s="4"/>
      <c r="G358" s="4"/>
      <c r="H358" s="4"/>
      <c r="I358" s="4"/>
      <c r="J358" s="4" t="s">
        <v>3089</v>
      </c>
      <c r="K358" s="4"/>
      <c r="L358" s="4"/>
      <c r="M358" s="4"/>
      <c r="N358" s="4"/>
      <c r="O358" s="4"/>
      <c r="P358" s="4" t="s">
        <v>3090</v>
      </c>
      <c r="Q358" s="4" t="s">
        <v>3091</v>
      </c>
      <c r="R358" s="4" t="s">
        <v>3092</v>
      </c>
      <c r="S358" s="7">
        <v>30</v>
      </c>
      <c r="T358" s="4" t="s">
        <v>3093</v>
      </c>
    </row>
    <row r="359" spans="1:20" x14ac:dyDescent="0.25">
      <c r="A359" s="4">
        <v>357</v>
      </c>
      <c r="B359" s="4" t="s">
        <v>3094</v>
      </c>
      <c r="C359" s="4" t="s">
        <v>966</v>
      </c>
      <c r="D359" s="4"/>
      <c r="E359" s="4"/>
      <c r="F359" s="4"/>
      <c r="G359" s="4"/>
      <c r="H359" s="4"/>
      <c r="I359" s="4"/>
      <c r="J359" s="4" t="s">
        <v>445</v>
      </c>
      <c r="K359" s="4"/>
      <c r="L359" s="4"/>
      <c r="M359" s="4"/>
      <c r="N359" s="4"/>
      <c r="O359" s="4"/>
      <c r="P359" s="4" t="s">
        <v>3095</v>
      </c>
      <c r="Q359" s="4"/>
      <c r="R359" s="4" t="s">
        <v>3096</v>
      </c>
      <c r="S359" s="7">
        <v>24</v>
      </c>
      <c r="T359" s="4" t="s">
        <v>448</v>
      </c>
    </row>
    <row r="360" spans="1:20" x14ac:dyDescent="0.25">
      <c r="A360" s="4">
        <v>358</v>
      </c>
      <c r="B360" s="4" t="s">
        <v>67</v>
      </c>
      <c r="C360" s="4" t="s">
        <v>1976</v>
      </c>
      <c r="D360" s="4"/>
      <c r="E360" s="4"/>
      <c r="F360" s="4"/>
      <c r="G360" s="4"/>
      <c r="H360" s="4"/>
      <c r="I360" s="4"/>
      <c r="J360" s="4" t="s">
        <v>3097</v>
      </c>
      <c r="K360" s="4"/>
      <c r="L360" s="4"/>
      <c r="M360" s="4"/>
      <c r="N360" s="4"/>
      <c r="O360" s="4"/>
      <c r="P360" s="4" t="s">
        <v>3098</v>
      </c>
      <c r="Q360" s="4" t="s">
        <v>1434</v>
      </c>
      <c r="R360" s="4" t="s">
        <v>3099</v>
      </c>
      <c r="S360" s="7">
        <v>24</v>
      </c>
      <c r="T360" s="4" t="s">
        <v>698</v>
      </c>
    </row>
    <row r="361" spans="1:20" x14ac:dyDescent="0.25">
      <c r="A361" s="4">
        <v>359</v>
      </c>
      <c r="B361" s="4" t="s">
        <v>3100</v>
      </c>
      <c r="C361" s="4" t="s">
        <v>621</v>
      </c>
      <c r="D361" s="4" t="s">
        <v>861</v>
      </c>
      <c r="E361" s="4" t="s">
        <v>3101</v>
      </c>
      <c r="F361" s="4"/>
      <c r="G361" s="4"/>
      <c r="H361" s="4"/>
      <c r="I361" s="4"/>
      <c r="J361" s="4" t="s">
        <v>103</v>
      </c>
      <c r="K361" s="4"/>
      <c r="L361" s="4"/>
      <c r="M361" s="4"/>
      <c r="N361" s="4"/>
      <c r="O361" s="4"/>
      <c r="P361" s="4" t="s">
        <v>3102</v>
      </c>
      <c r="Q361" s="4"/>
      <c r="R361" s="4" t="s">
        <v>3103</v>
      </c>
      <c r="S361" s="7">
        <v>22</v>
      </c>
      <c r="T361" s="4" t="s">
        <v>193</v>
      </c>
    </row>
    <row r="362" spans="1:20" x14ac:dyDescent="0.25">
      <c r="A362" s="4">
        <v>360</v>
      </c>
      <c r="B362" s="4" t="s">
        <v>3104</v>
      </c>
      <c r="C362" s="4" t="s">
        <v>314</v>
      </c>
      <c r="D362" s="4" t="s">
        <v>3105</v>
      </c>
      <c r="E362" s="4" t="s">
        <v>3106</v>
      </c>
      <c r="F362" s="4"/>
      <c r="G362" s="4"/>
      <c r="H362" s="4"/>
      <c r="I362" s="4"/>
      <c r="J362" s="4" t="s">
        <v>1416</v>
      </c>
      <c r="K362" s="4"/>
      <c r="L362" s="4"/>
      <c r="M362" s="4"/>
      <c r="N362" s="4"/>
      <c r="O362" s="4"/>
      <c r="P362" s="4" t="s">
        <v>3107</v>
      </c>
      <c r="Q362" s="4"/>
      <c r="R362" s="4" t="s">
        <v>1288</v>
      </c>
      <c r="S362" s="7">
        <v>20</v>
      </c>
      <c r="T362" s="4" t="s">
        <v>1418</v>
      </c>
    </row>
    <row r="363" spans="1:20" x14ac:dyDescent="0.25">
      <c r="A363" s="4">
        <v>361</v>
      </c>
      <c r="B363" s="4" t="s">
        <v>3108</v>
      </c>
      <c r="C363" s="4" t="s">
        <v>3109</v>
      </c>
      <c r="D363" s="4" t="s">
        <v>3110</v>
      </c>
      <c r="E363" s="4" t="s">
        <v>3111</v>
      </c>
      <c r="F363" s="4"/>
      <c r="G363" s="4"/>
      <c r="H363" s="4"/>
      <c r="I363" s="4"/>
      <c r="J363" s="4" t="s">
        <v>3112</v>
      </c>
      <c r="K363" s="4" t="s">
        <v>3113</v>
      </c>
      <c r="L363" s="4" t="s">
        <v>3114</v>
      </c>
      <c r="M363" s="4"/>
      <c r="N363" s="4"/>
      <c r="O363" s="4"/>
      <c r="P363" s="4" t="s">
        <v>3115</v>
      </c>
      <c r="Q363" s="4"/>
      <c r="R363" s="4" t="s">
        <v>66</v>
      </c>
      <c r="S363" s="7">
        <v>20</v>
      </c>
      <c r="T363" s="4" t="s">
        <v>3116</v>
      </c>
    </row>
    <row r="364" spans="1:20" x14ac:dyDescent="0.25">
      <c r="A364" s="4">
        <v>362</v>
      </c>
      <c r="B364" s="4" t="s">
        <v>3117</v>
      </c>
      <c r="C364" s="4" t="s">
        <v>1696</v>
      </c>
      <c r="D364" s="4"/>
      <c r="E364" s="4" t="s">
        <v>1380</v>
      </c>
      <c r="F364" s="4"/>
      <c r="G364" s="4"/>
      <c r="H364" s="4"/>
      <c r="I364" s="4"/>
      <c r="J364" s="4" t="s">
        <v>374</v>
      </c>
      <c r="K364" s="4"/>
      <c r="L364" s="4"/>
      <c r="M364" s="4"/>
      <c r="N364" s="4"/>
      <c r="O364" s="4"/>
      <c r="P364" s="4" t="s">
        <v>3118</v>
      </c>
      <c r="Q364" s="4"/>
      <c r="R364" s="4" t="s">
        <v>742</v>
      </c>
      <c r="S364" s="7">
        <v>20</v>
      </c>
      <c r="T364" s="4" t="s">
        <v>377</v>
      </c>
    </row>
    <row r="365" spans="1:20" x14ac:dyDescent="0.25">
      <c r="A365" s="4">
        <v>363</v>
      </c>
      <c r="B365" s="4" t="s">
        <v>3119</v>
      </c>
      <c r="C365" s="4" t="s">
        <v>1881</v>
      </c>
      <c r="D365" s="4"/>
      <c r="E365" s="4"/>
      <c r="F365" s="4"/>
      <c r="G365" s="4"/>
      <c r="H365" s="4"/>
      <c r="I365" s="4"/>
      <c r="J365" s="4" t="s">
        <v>2124</v>
      </c>
      <c r="K365" s="4"/>
      <c r="L365" s="4"/>
      <c r="M365" s="4"/>
      <c r="N365" s="4"/>
      <c r="O365" s="4"/>
      <c r="P365" s="4" t="s">
        <v>3120</v>
      </c>
      <c r="Q365" s="4"/>
      <c r="R365" s="4" t="s">
        <v>3121</v>
      </c>
      <c r="S365" s="7">
        <v>20</v>
      </c>
      <c r="T365" s="4" t="s">
        <v>2125</v>
      </c>
    </row>
    <row r="366" spans="1:20" x14ac:dyDescent="0.25">
      <c r="A366" s="4">
        <v>364</v>
      </c>
      <c r="B366" s="4" t="s">
        <v>3122</v>
      </c>
      <c r="C366" s="4" t="s">
        <v>324</v>
      </c>
      <c r="D366" s="4" t="s">
        <v>3123</v>
      </c>
      <c r="E366" s="4" t="s">
        <v>3124</v>
      </c>
      <c r="F366" s="4"/>
      <c r="G366" s="4"/>
      <c r="H366" s="4"/>
      <c r="I366" s="4"/>
      <c r="J366" s="4" t="s">
        <v>430</v>
      </c>
      <c r="K366" s="4"/>
      <c r="L366" s="4"/>
      <c r="M366" s="4"/>
      <c r="N366" s="4"/>
      <c r="O366" s="4"/>
      <c r="P366" s="4" t="s">
        <v>3125</v>
      </c>
      <c r="Q366" s="4"/>
      <c r="R366" s="4" t="s">
        <v>3126</v>
      </c>
      <c r="S366" s="7">
        <v>20</v>
      </c>
      <c r="T366" s="4" t="s">
        <v>434</v>
      </c>
    </row>
    <row r="367" spans="1:20" x14ac:dyDescent="0.25">
      <c r="A367" s="4">
        <v>365</v>
      </c>
      <c r="B367" s="4" t="s">
        <v>1403</v>
      </c>
      <c r="C367" s="4" t="s">
        <v>1404</v>
      </c>
      <c r="D367" s="4"/>
      <c r="E367" s="4" t="s">
        <v>1405</v>
      </c>
      <c r="F367" s="4"/>
      <c r="G367" s="4"/>
      <c r="H367" s="4"/>
      <c r="I367" s="4"/>
      <c r="J367" s="4" t="s">
        <v>140</v>
      </c>
      <c r="K367" s="4"/>
      <c r="L367" s="4"/>
      <c r="M367" s="4"/>
      <c r="N367" s="4"/>
      <c r="O367" s="4"/>
      <c r="P367" s="4" t="s">
        <v>1406</v>
      </c>
      <c r="Q367" s="4"/>
      <c r="R367" s="4" t="s">
        <v>1407</v>
      </c>
      <c r="S367" s="7">
        <v>20</v>
      </c>
      <c r="T367" s="4" t="s">
        <v>142</v>
      </c>
    </row>
    <row r="368" spans="1:20" x14ac:dyDescent="0.25">
      <c r="A368" s="4">
        <v>366</v>
      </c>
      <c r="B368" s="4" t="s">
        <v>3127</v>
      </c>
      <c r="C368" s="4" t="s">
        <v>3128</v>
      </c>
      <c r="D368" s="4"/>
      <c r="E368" s="4"/>
      <c r="F368" s="4"/>
      <c r="G368" s="4"/>
      <c r="H368" s="4"/>
      <c r="I368" s="4"/>
      <c r="J368" s="4" t="s">
        <v>133</v>
      </c>
      <c r="K368" s="4"/>
      <c r="L368" s="4"/>
      <c r="M368" s="4"/>
      <c r="N368" s="4"/>
      <c r="O368" s="4"/>
      <c r="P368" s="4" t="s">
        <v>3129</v>
      </c>
      <c r="Q368" s="4" t="s">
        <v>2577</v>
      </c>
      <c r="R368" s="4" t="s">
        <v>135</v>
      </c>
      <c r="S368" s="7">
        <v>20</v>
      </c>
      <c r="T368" s="4" t="s">
        <v>1034</v>
      </c>
    </row>
    <row r="369" spans="1:20" x14ac:dyDescent="0.25">
      <c r="A369" s="4">
        <v>367</v>
      </c>
      <c r="B369" s="4" t="s">
        <v>3130</v>
      </c>
      <c r="C369" s="4" t="s">
        <v>3131</v>
      </c>
      <c r="D369" s="4" t="s">
        <v>2236</v>
      </c>
      <c r="E369" s="4" t="s">
        <v>3132</v>
      </c>
      <c r="F369" s="4"/>
      <c r="G369" s="4"/>
      <c r="H369" s="4"/>
      <c r="I369" s="4"/>
      <c r="J369" s="4" t="s">
        <v>2238</v>
      </c>
      <c r="K369" s="4"/>
      <c r="L369" s="4"/>
      <c r="M369" s="4"/>
      <c r="N369" s="4"/>
      <c r="O369" s="4"/>
      <c r="P369" s="4" t="s">
        <v>3133</v>
      </c>
      <c r="Q369" s="4" t="s">
        <v>1438</v>
      </c>
      <c r="R369" s="4" t="s">
        <v>2240</v>
      </c>
      <c r="S369" s="7">
        <v>20</v>
      </c>
      <c r="T369" s="4" t="s">
        <v>2241</v>
      </c>
    </row>
    <row r="370" spans="1:20" x14ac:dyDescent="0.25">
      <c r="A370" s="4">
        <v>368</v>
      </c>
      <c r="B370" s="4" t="s">
        <v>3134</v>
      </c>
      <c r="C370" s="4" t="s">
        <v>3135</v>
      </c>
      <c r="D370" s="4"/>
      <c r="E370" s="4" t="s">
        <v>3136</v>
      </c>
      <c r="F370" s="4"/>
      <c r="G370" s="4"/>
      <c r="H370" s="4"/>
      <c r="I370" s="4"/>
      <c r="J370" s="4" t="s">
        <v>3137</v>
      </c>
      <c r="K370" s="4" t="s">
        <v>3138</v>
      </c>
      <c r="L370" s="4"/>
      <c r="M370" s="4"/>
      <c r="N370" s="4"/>
      <c r="O370" s="4"/>
      <c r="P370" s="4" t="s">
        <v>3139</v>
      </c>
      <c r="Q370" s="4" t="s">
        <v>162</v>
      </c>
      <c r="R370" s="4" t="s">
        <v>296</v>
      </c>
      <c r="S370" s="7">
        <v>20</v>
      </c>
      <c r="T370" s="4" t="s">
        <v>3140</v>
      </c>
    </row>
    <row r="371" spans="1:20" x14ac:dyDescent="0.25">
      <c r="A371" s="4">
        <v>369</v>
      </c>
      <c r="B371" s="4" t="s">
        <v>151</v>
      </c>
      <c r="C371" s="4" t="s">
        <v>3141</v>
      </c>
      <c r="D371" s="4"/>
      <c r="E371" s="4"/>
      <c r="F371" s="4"/>
      <c r="G371" s="4"/>
      <c r="H371" s="4"/>
      <c r="I371" s="4"/>
      <c r="J371" s="4" t="s">
        <v>1552</v>
      </c>
      <c r="K371" s="4"/>
      <c r="L371" s="4"/>
      <c r="M371" s="4"/>
      <c r="N371" s="4"/>
      <c r="O371" s="4"/>
      <c r="P371" s="4" t="s">
        <v>3142</v>
      </c>
      <c r="Q371" s="4" t="s">
        <v>3143</v>
      </c>
      <c r="R371" s="4" t="s">
        <v>3144</v>
      </c>
      <c r="S371" s="7">
        <v>20</v>
      </c>
      <c r="T371" s="4" t="s">
        <v>3145</v>
      </c>
    </row>
    <row r="372" spans="1:20" x14ac:dyDescent="0.25">
      <c r="A372" s="4">
        <v>370</v>
      </c>
      <c r="B372" s="4" t="s">
        <v>3146</v>
      </c>
      <c r="C372" s="4" t="s">
        <v>3147</v>
      </c>
      <c r="D372" s="4"/>
      <c r="E372" s="4"/>
      <c r="F372" s="4"/>
      <c r="G372" s="4"/>
      <c r="H372" s="4"/>
      <c r="I372" s="4"/>
      <c r="J372" s="4" t="s">
        <v>3148</v>
      </c>
      <c r="K372" s="4"/>
      <c r="L372" s="4"/>
      <c r="M372" s="4"/>
      <c r="N372" s="4"/>
      <c r="O372" s="4"/>
      <c r="P372" s="4" t="s">
        <v>3149</v>
      </c>
      <c r="Q372" s="4" t="s">
        <v>1438</v>
      </c>
      <c r="R372" s="4" t="s">
        <v>433</v>
      </c>
      <c r="S372" s="7">
        <v>20</v>
      </c>
      <c r="T372" s="4" t="s">
        <v>3150</v>
      </c>
    </row>
    <row r="373" spans="1:20" x14ac:dyDescent="0.25">
      <c r="A373" s="4">
        <v>371</v>
      </c>
      <c r="B373" s="4" t="s">
        <v>3151</v>
      </c>
      <c r="C373" s="4" t="s">
        <v>1453</v>
      </c>
      <c r="D373" s="4"/>
      <c r="E373" s="4" t="s">
        <v>3152</v>
      </c>
      <c r="F373" s="4"/>
      <c r="G373" s="4"/>
      <c r="H373" s="4"/>
      <c r="I373" s="4"/>
      <c r="J373" s="4" t="s">
        <v>3153</v>
      </c>
      <c r="K373" s="4"/>
      <c r="L373" s="4"/>
      <c r="M373" s="4"/>
      <c r="N373" s="4"/>
      <c r="O373" s="4"/>
      <c r="P373" s="4" t="s">
        <v>3154</v>
      </c>
      <c r="Q373" s="4"/>
      <c r="R373" s="4" t="s">
        <v>2396</v>
      </c>
      <c r="S373" s="7">
        <v>15</v>
      </c>
      <c r="T373" s="4" t="s">
        <v>3155</v>
      </c>
    </row>
    <row r="374" spans="1:20" x14ac:dyDescent="0.25">
      <c r="A374" s="4">
        <v>372</v>
      </c>
      <c r="B374" s="4" t="s">
        <v>3156</v>
      </c>
      <c r="C374" s="4" t="s">
        <v>1801</v>
      </c>
      <c r="D374" s="4"/>
      <c r="E374" s="4"/>
      <c r="F374" s="4"/>
      <c r="G374" s="4"/>
      <c r="H374" s="4"/>
      <c r="I374" s="4"/>
      <c r="J374" s="4" t="s">
        <v>3157</v>
      </c>
      <c r="K374" s="4"/>
      <c r="L374" s="4"/>
      <c r="M374" s="4"/>
      <c r="N374" s="4"/>
      <c r="O374" s="4"/>
      <c r="P374" s="4" t="s">
        <v>3158</v>
      </c>
      <c r="Q374" s="4"/>
      <c r="R374" s="4" t="s">
        <v>1854</v>
      </c>
      <c r="S374" s="7">
        <v>15</v>
      </c>
      <c r="T374" s="4" t="s">
        <v>3159</v>
      </c>
    </row>
    <row r="375" spans="1:20" x14ac:dyDescent="0.25">
      <c r="A375" s="4">
        <v>373</v>
      </c>
      <c r="B375" s="4" t="s">
        <v>3160</v>
      </c>
      <c r="C375" s="4" t="s">
        <v>174</v>
      </c>
      <c r="D375" s="4" t="s">
        <v>3161</v>
      </c>
      <c r="E375" s="4" t="s">
        <v>3162</v>
      </c>
      <c r="F375" s="4"/>
      <c r="G375" s="4"/>
      <c r="H375" s="4"/>
      <c r="I375" s="4"/>
      <c r="J375" s="4" t="s">
        <v>103</v>
      </c>
      <c r="K375" s="4"/>
      <c r="L375" s="4"/>
      <c r="M375" s="4"/>
      <c r="N375" s="4"/>
      <c r="O375" s="4"/>
      <c r="P375" s="4" t="s">
        <v>3163</v>
      </c>
      <c r="Q375" s="4"/>
      <c r="R375" s="4" t="s">
        <v>1225</v>
      </c>
      <c r="S375" s="7">
        <v>15</v>
      </c>
      <c r="T375" s="4" t="s">
        <v>3164</v>
      </c>
    </row>
    <row r="376" spans="1:20" x14ac:dyDescent="0.25">
      <c r="A376" s="4">
        <v>374</v>
      </c>
      <c r="B376" s="4" t="s">
        <v>3165</v>
      </c>
      <c r="C376" s="4" t="s">
        <v>174</v>
      </c>
      <c r="D376" s="4"/>
      <c r="E376" s="4" t="s">
        <v>3166</v>
      </c>
      <c r="F376" s="4"/>
      <c r="G376" s="4"/>
      <c r="H376" s="4"/>
      <c r="I376" s="4"/>
      <c r="J376" s="4" t="s">
        <v>3167</v>
      </c>
      <c r="K376" s="4"/>
      <c r="L376" s="4"/>
      <c r="M376" s="4"/>
      <c r="N376" s="4"/>
      <c r="O376" s="4"/>
      <c r="P376" s="4" t="s">
        <v>3168</v>
      </c>
      <c r="Q376" s="4" t="s">
        <v>1227</v>
      </c>
      <c r="R376" s="4" t="s">
        <v>3169</v>
      </c>
      <c r="S376" s="7">
        <v>12</v>
      </c>
      <c r="T376" s="4" t="s">
        <v>3170</v>
      </c>
    </row>
    <row r="377" spans="1:20" x14ac:dyDescent="0.25">
      <c r="A377" s="4">
        <v>375</v>
      </c>
      <c r="B377" s="4" t="s">
        <v>3171</v>
      </c>
      <c r="C377" s="4" t="s">
        <v>3172</v>
      </c>
      <c r="D377" s="4"/>
      <c r="E377" s="4"/>
      <c r="F377" s="4"/>
      <c r="G377" s="4"/>
      <c r="H377" s="4"/>
      <c r="I377" s="4"/>
      <c r="J377" s="4" t="s">
        <v>133</v>
      </c>
      <c r="K377" s="4"/>
      <c r="L377" s="4"/>
      <c r="M377" s="4"/>
      <c r="N377" s="4"/>
      <c r="O377" s="4"/>
      <c r="P377" s="4" t="s">
        <v>3173</v>
      </c>
      <c r="Q377" s="4" t="s">
        <v>2577</v>
      </c>
      <c r="R377" s="4" t="s">
        <v>1464</v>
      </c>
      <c r="S377" s="7">
        <v>12</v>
      </c>
      <c r="T377" s="4" t="s">
        <v>1034</v>
      </c>
    </row>
    <row r="378" spans="1:20" x14ac:dyDescent="0.25">
      <c r="A378" s="4">
        <v>376</v>
      </c>
      <c r="B378" s="4" t="s">
        <v>3174</v>
      </c>
      <c r="C378" s="4" t="s">
        <v>3175</v>
      </c>
      <c r="D378" s="4"/>
      <c r="E378" s="4"/>
      <c r="F378" s="4"/>
      <c r="G378" s="4"/>
      <c r="H378" s="4"/>
      <c r="I378" s="4"/>
      <c r="J378" s="4" t="s">
        <v>133</v>
      </c>
      <c r="K378" s="4"/>
      <c r="L378" s="4"/>
      <c r="M378" s="4"/>
      <c r="N378" s="4"/>
      <c r="O378" s="4"/>
      <c r="P378" s="4" t="s">
        <v>3176</v>
      </c>
      <c r="Q378" s="4" t="s">
        <v>1265</v>
      </c>
      <c r="R378" s="4" t="s">
        <v>3177</v>
      </c>
      <c r="S378" s="7">
        <v>12</v>
      </c>
      <c r="T378" s="4" t="s">
        <v>1034</v>
      </c>
    </row>
    <row r="379" spans="1:20" x14ac:dyDescent="0.25">
      <c r="A379" s="4">
        <v>377</v>
      </c>
      <c r="B379" s="4" t="s">
        <v>3178</v>
      </c>
      <c r="C379" s="4" t="s">
        <v>3179</v>
      </c>
      <c r="D379" s="4" t="s">
        <v>3180</v>
      </c>
      <c r="E379" s="4"/>
      <c r="F379" s="4"/>
      <c r="G379" s="4"/>
      <c r="H379" s="4"/>
      <c r="I379" s="4"/>
      <c r="J379" s="4" t="s">
        <v>3181</v>
      </c>
      <c r="K379" s="4"/>
      <c r="L379" s="4"/>
      <c r="M379" s="4"/>
      <c r="N379" s="4"/>
      <c r="O379" s="4"/>
      <c r="P379" s="4" t="s">
        <v>3182</v>
      </c>
      <c r="Q379" s="4" t="s">
        <v>1265</v>
      </c>
      <c r="R379" s="4" t="s">
        <v>3183</v>
      </c>
      <c r="S379" s="7">
        <v>12</v>
      </c>
      <c r="T379" s="4" t="s">
        <v>3184</v>
      </c>
    </row>
    <row r="380" spans="1:20" x14ac:dyDescent="0.25">
      <c r="A380" s="4">
        <v>378</v>
      </c>
      <c r="B380" s="4" t="s">
        <v>3185</v>
      </c>
      <c r="C380" s="4" t="s">
        <v>3186</v>
      </c>
      <c r="D380" s="4"/>
      <c r="E380" s="4" t="s">
        <v>3187</v>
      </c>
      <c r="F380" s="4"/>
      <c r="G380" s="4"/>
      <c r="H380" s="4"/>
      <c r="I380" s="4"/>
      <c r="J380" s="4" t="s">
        <v>1104</v>
      </c>
      <c r="K380" s="4"/>
      <c r="L380" s="4"/>
      <c r="M380" s="4"/>
      <c r="N380" s="4"/>
      <c r="O380" s="4"/>
      <c r="P380" s="4" t="s">
        <v>3188</v>
      </c>
      <c r="Q380" s="4" t="s">
        <v>2577</v>
      </c>
      <c r="R380" s="4" t="s">
        <v>50</v>
      </c>
      <c r="S380" s="7">
        <v>12</v>
      </c>
      <c r="T380" s="4" t="s">
        <v>2467</v>
      </c>
    </row>
    <row r="381" spans="1:20" x14ac:dyDescent="0.25">
      <c r="A381" s="4">
        <v>379</v>
      </c>
      <c r="B381" s="4" t="s">
        <v>3189</v>
      </c>
      <c r="C381" s="4" t="s">
        <v>3190</v>
      </c>
      <c r="D381" s="4" t="s">
        <v>861</v>
      </c>
      <c r="E381" s="4" t="s">
        <v>3191</v>
      </c>
      <c r="F381" s="4"/>
      <c r="G381" s="4"/>
      <c r="H381" s="4"/>
      <c r="I381" s="4"/>
      <c r="J381" s="4" t="s">
        <v>3192</v>
      </c>
      <c r="K381" s="4"/>
      <c r="L381" s="4"/>
      <c r="M381" s="4"/>
      <c r="N381" s="4"/>
      <c r="O381" s="4"/>
      <c r="P381" s="4" t="s">
        <v>3193</v>
      </c>
      <c r="Q381" s="4" t="s">
        <v>3143</v>
      </c>
      <c r="R381" s="4" t="s">
        <v>376</v>
      </c>
      <c r="S381" s="7">
        <v>12</v>
      </c>
      <c r="T381" s="4" t="s">
        <v>259</v>
      </c>
    </row>
    <row r="382" spans="1:20" x14ac:dyDescent="0.25">
      <c r="A382" s="4">
        <v>380</v>
      </c>
      <c r="B382" s="4" t="s">
        <v>3194</v>
      </c>
      <c r="C382" s="4" t="s">
        <v>266</v>
      </c>
      <c r="D382" s="4" t="s">
        <v>3195</v>
      </c>
      <c r="E382" s="4" t="s">
        <v>3196</v>
      </c>
      <c r="F382" s="4"/>
      <c r="G382" s="4"/>
      <c r="H382" s="4"/>
      <c r="I382" s="4"/>
      <c r="J382" s="4" t="s">
        <v>2502</v>
      </c>
      <c r="K382" s="4" t="s">
        <v>845</v>
      </c>
      <c r="L382" s="4"/>
      <c r="M382" s="4"/>
      <c r="N382" s="4"/>
      <c r="O382" s="4"/>
      <c r="P382" s="4" t="s">
        <v>3197</v>
      </c>
      <c r="Q382" s="4"/>
      <c r="R382" s="4" t="s">
        <v>376</v>
      </c>
      <c r="S382" s="7">
        <v>11</v>
      </c>
      <c r="T382" s="4" t="s">
        <v>3198</v>
      </c>
    </row>
    <row r="383" spans="1:20" x14ac:dyDescent="0.25">
      <c r="A383" s="4">
        <v>381</v>
      </c>
      <c r="B383" s="4" t="s">
        <v>3199</v>
      </c>
      <c r="C383" s="4" t="s">
        <v>3200</v>
      </c>
      <c r="D383" s="4"/>
      <c r="E383" s="4"/>
      <c r="F383" s="4"/>
      <c r="G383" s="4"/>
      <c r="H383" s="4"/>
      <c r="I383" s="4"/>
      <c r="J383" s="4" t="s">
        <v>1455</v>
      </c>
      <c r="K383" s="4"/>
      <c r="L383" s="4"/>
      <c r="M383" s="4"/>
      <c r="N383" s="4"/>
      <c r="O383" s="4"/>
      <c r="P383" s="4" t="s">
        <v>3201</v>
      </c>
      <c r="Q383" s="4"/>
      <c r="R383" s="4" t="s">
        <v>322</v>
      </c>
      <c r="S383" s="7">
        <v>10</v>
      </c>
      <c r="T383" s="4" t="s">
        <v>1456</v>
      </c>
    </row>
    <row r="384" spans="1:20" x14ac:dyDescent="0.25">
      <c r="A384" s="4">
        <v>382</v>
      </c>
      <c r="B384" s="4" t="s">
        <v>3202</v>
      </c>
      <c r="C384" s="4" t="s">
        <v>1734</v>
      </c>
      <c r="D384" s="4"/>
      <c r="E384" s="4" t="s">
        <v>3203</v>
      </c>
      <c r="F384" s="4"/>
      <c r="G384" s="4"/>
      <c r="H384" s="4"/>
      <c r="I384" s="4"/>
      <c r="J384" s="4" t="s">
        <v>519</v>
      </c>
      <c r="K384" s="4"/>
      <c r="L384" s="4"/>
      <c r="M384" s="4"/>
      <c r="N384" s="4"/>
      <c r="O384" s="4"/>
      <c r="P384" s="4" t="s">
        <v>3204</v>
      </c>
      <c r="Q384" s="4"/>
      <c r="R384" s="4" t="s">
        <v>322</v>
      </c>
      <c r="S384" s="7">
        <v>10</v>
      </c>
      <c r="T384" s="4" t="s">
        <v>522</v>
      </c>
    </row>
    <row r="385" spans="1:20" x14ac:dyDescent="0.25">
      <c r="A385" s="4">
        <v>383</v>
      </c>
      <c r="B385" s="4" t="s">
        <v>3205</v>
      </c>
      <c r="C385" s="4" t="s">
        <v>966</v>
      </c>
      <c r="D385" s="4"/>
      <c r="E385" s="4" t="s">
        <v>3206</v>
      </c>
      <c r="F385" s="4"/>
      <c r="G385" s="4"/>
      <c r="H385" s="4"/>
      <c r="I385" s="4"/>
      <c r="J385" s="4" t="s">
        <v>103</v>
      </c>
      <c r="K385" s="4"/>
      <c r="L385" s="4"/>
      <c r="M385" s="4"/>
      <c r="N385" s="4"/>
      <c r="O385" s="4"/>
      <c r="P385" s="4" t="s">
        <v>3207</v>
      </c>
      <c r="Q385" s="4"/>
      <c r="R385" s="4" t="s">
        <v>322</v>
      </c>
      <c r="S385" s="7">
        <v>10</v>
      </c>
      <c r="T385" s="4" t="s">
        <v>193</v>
      </c>
    </row>
    <row r="386" spans="1:20" x14ac:dyDescent="0.25">
      <c r="A386" s="4">
        <v>384</v>
      </c>
      <c r="B386" s="4" t="s">
        <v>3208</v>
      </c>
      <c r="C386" s="4" t="s">
        <v>1701</v>
      </c>
      <c r="D386" s="4" t="s">
        <v>3209</v>
      </c>
      <c r="E386" s="4" t="s">
        <v>3210</v>
      </c>
      <c r="F386" s="4"/>
      <c r="G386" s="4"/>
      <c r="H386" s="4"/>
      <c r="I386" s="4"/>
      <c r="J386" s="4" t="s">
        <v>3211</v>
      </c>
      <c r="K386" s="4"/>
      <c r="L386" s="4"/>
      <c r="M386" s="4"/>
      <c r="N386" s="4"/>
      <c r="O386" s="4"/>
      <c r="P386" s="4" t="s">
        <v>3212</v>
      </c>
      <c r="Q386" s="4"/>
      <c r="R386" s="4" t="s">
        <v>149</v>
      </c>
      <c r="S386" s="7">
        <v>10</v>
      </c>
      <c r="T386" s="4" t="s">
        <v>3213</v>
      </c>
    </row>
    <row r="387" spans="1:20" x14ac:dyDescent="0.25">
      <c r="A387" s="4">
        <v>385</v>
      </c>
      <c r="B387" s="4" t="s">
        <v>3214</v>
      </c>
      <c r="C387" s="4" t="s">
        <v>160</v>
      </c>
      <c r="D387" s="4"/>
      <c r="E387" s="4"/>
      <c r="F387" s="4"/>
      <c r="G387" s="4"/>
      <c r="H387" s="4"/>
      <c r="I387" s="4"/>
      <c r="J387" s="4" t="s">
        <v>180</v>
      </c>
      <c r="K387" s="4"/>
      <c r="L387" s="4"/>
      <c r="M387" s="4"/>
      <c r="N387" s="4"/>
      <c r="O387" s="4"/>
      <c r="P387" s="4" t="s">
        <v>3215</v>
      </c>
      <c r="Q387" s="4"/>
      <c r="R387" s="4" t="s">
        <v>149</v>
      </c>
      <c r="S387" s="7">
        <v>10</v>
      </c>
      <c r="T387" s="4" t="s">
        <v>182</v>
      </c>
    </row>
    <row r="388" spans="1:20" x14ac:dyDescent="0.25">
      <c r="A388" s="4">
        <v>386</v>
      </c>
      <c r="B388" s="4" t="s">
        <v>3216</v>
      </c>
      <c r="C388" s="4" t="s">
        <v>574</v>
      </c>
      <c r="D388" s="4"/>
      <c r="E388" s="4" t="s">
        <v>975</v>
      </c>
      <c r="F388" s="4"/>
      <c r="G388" s="4"/>
      <c r="H388" s="4"/>
      <c r="I388" s="4"/>
      <c r="J388" s="4" t="s">
        <v>3217</v>
      </c>
      <c r="K388" s="4"/>
      <c r="L388" s="4"/>
      <c r="M388" s="4"/>
      <c r="N388" s="4"/>
      <c r="O388" s="4"/>
      <c r="P388" s="4" t="s">
        <v>3218</v>
      </c>
      <c r="Q388" s="4"/>
      <c r="R388" s="4" t="s">
        <v>149</v>
      </c>
      <c r="S388" s="7">
        <v>10</v>
      </c>
      <c r="T388" s="4" t="s">
        <v>3219</v>
      </c>
    </row>
    <row r="389" spans="1:20" x14ac:dyDescent="0.25">
      <c r="A389" s="4">
        <v>387</v>
      </c>
      <c r="B389" s="4" t="s">
        <v>3220</v>
      </c>
      <c r="C389" s="4" t="s">
        <v>1801</v>
      </c>
      <c r="D389" s="4"/>
      <c r="E389" s="4"/>
      <c r="F389" s="4"/>
      <c r="G389" s="4"/>
      <c r="H389" s="4"/>
      <c r="I389" s="4"/>
      <c r="J389" s="4" t="s">
        <v>2527</v>
      </c>
      <c r="K389" s="4"/>
      <c r="L389" s="4"/>
      <c r="M389" s="4"/>
      <c r="N389" s="4"/>
      <c r="O389" s="4"/>
      <c r="P389" s="4" t="s">
        <v>3221</v>
      </c>
      <c r="Q389" s="4"/>
      <c r="R389" s="4" t="s">
        <v>1979</v>
      </c>
      <c r="S389" s="7">
        <v>10</v>
      </c>
      <c r="T389" s="4" t="s">
        <v>3222</v>
      </c>
    </row>
    <row r="390" spans="1:20" x14ac:dyDescent="0.25">
      <c r="A390" s="4">
        <v>388</v>
      </c>
      <c r="B390" s="4" t="s">
        <v>3223</v>
      </c>
      <c r="C390" s="4" t="s">
        <v>174</v>
      </c>
      <c r="D390" s="4"/>
      <c r="E390" s="4"/>
      <c r="F390" s="4"/>
      <c r="G390" s="4"/>
      <c r="H390" s="4"/>
      <c r="I390" s="4"/>
      <c r="J390" s="4" t="s">
        <v>37</v>
      </c>
      <c r="K390" s="4"/>
      <c r="L390" s="4"/>
      <c r="M390" s="4"/>
      <c r="N390" s="4"/>
      <c r="O390" s="4"/>
      <c r="P390" s="4" t="s">
        <v>3224</v>
      </c>
      <c r="Q390" s="4"/>
      <c r="R390" s="4" t="s">
        <v>301</v>
      </c>
      <c r="S390" s="7">
        <v>10</v>
      </c>
      <c r="T390" s="4" t="s">
        <v>127</v>
      </c>
    </row>
    <row r="391" spans="1:20" x14ac:dyDescent="0.25">
      <c r="A391" s="4">
        <v>389</v>
      </c>
      <c r="B391" s="4" t="s">
        <v>3225</v>
      </c>
      <c r="C391" s="4" t="s">
        <v>3226</v>
      </c>
      <c r="D391" s="4" t="s">
        <v>3227</v>
      </c>
      <c r="E391" s="4" t="s">
        <v>3228</v>
      </c>
      <c r="F391" s="4"/>
      <c r="G391" s="4"/>
      <c r="H391" s="4"/>
      <c r="I391" s="4"/>
      <c r="J391" s="4" t="s">
        <v>3229</v>
      </c>
      <c r="K391" s="4" t="s">
        <v>140</v>
      </c>
      <c r="L391" s="4"/>
      <c r="M391" s="4"/>
      <c r="N391" s="4"/>
      <c r="O391" s="4"/>
      <c r="P391" s="4">
        <v>1150</v>
      </c>
      <c r="Q391" s="4"/>
      <c r="R391" s="4" t="s">
        <v>3230</v>
      </c>
      <c r="S391" s="7">
        <v>10</v>
      </c>
      <c r="T391" s="4" t="s">
        <v>3231</v>
      </c>
    </row>
    <row r="392" spans="1:20" x14ac:dyDescent="0.25">
      <c r="A392" s="4">
        <v>390</v>
      </c>
      <c r="B392" s="4" t="s">
        <v>3232</v>
      </c>
      <c r="C392" s="4" t="s">
        <v>299</v>
      </c>
      <c r="D392" s="4"/>
      <c r="E392" s="4" t="s">
        <v>3233</v>
      </c>
      <c r="F392" s="4"/>
      <c r="G392" s="4"/>
      <c r="H392" s="4"/>
      <c r="I392" s="4"/>
      <c r="J392" s="4" t="s">
        <v>256</v>
      </c>
      <c r="K392" s="4"/>
      <c r="L392" s="4"/>
      <c r="M392" s="4"/>
      <c r="N392" s="4"/>
      <c r="O392" s="4"/>
      <c r="P392" s="4" t="s">
        <v>3234</v>
      </c>
      <c r="Q392" s="4"/>
      <c r="R392" s="4" t="s">
        <v>1622</v>
      </c>
      <c r="S392" s="7">
        <v>10</v>
      </c>
      <c r="T392" s="4" t="s">
        <v>259</v>
      </c>
    </row>
    <row r="393" spans="1:20" x14ac:dyDescent="0.25">
      <c r="A393" s="4">
        <v>391</v>
      </c>
      <c r="B393" s="4" t="s">
        <v>3235</v>
      </c>
      <c r="C393" s="4" t="s">
        <v>174</v>
      </c>
      <c r="D393" s="4" t="s">
        <v>238</v>
      </c>
      <c r="E393" s="4" t="s">
        <v>2315</v>
      </c>
      <c r="F393" s="4"/>
      <c r="G393" s="4"/>
      <c r="H393" s="4"/>
      <c r="I393" s="4"/>
      <c r="J393" s="4" t="s">
        <v>3236</v>
      </c>
      <c r="K393" s="4"/>
      <c r="L393" s="4"/>
      <c r="M393" s="4"/>
      <c r="N393" s="4"/>
      <c r="O393" s="4"/>
      <c r="P393" s="4" t="s">
        <v>3237</v>
      </c>
      <c r="Q393" s="4"/>
      <c r="R393" s="4" t="s">
        <v>879</v>
      </c>
      <c r="S393" s="7">
        <v>10</v>
      </c>
      <c r="T393" s="4" t="s">
        <v>3238</v>
      </c>
    </row>
    <row r="394" spans="1:20" x14ac:dyDescent="0.25">
      <c r="A394" s="4">
        <v>392</v>
      </c>
      <c r="B394" s="4" t="s">
        <v>3239</v>
      </c>
      <c r="C394" s="4" t="s">
        <v>1475</v>
      </c>
      <c r="D394" s="4"/>
      <c r="E394" s="4" t="s">
        <v>3240</v>
      </c>
      <c r="F394" s="4"/>
      <c r="G394" s="4"/>
      <c r="H394" s="4"/>
      <c r="I394" s="4"/>
      <c r="J394" s="4" t="s">
        <v>3241</v>
      </c>
      <c r="K394" s="4"/>
      <c r="L394" s="4"/>
      <c r="M394" s="4"/>
      <c r="N394" s="4"/>
      <c r="O394" s="4"/>
      <c r="P394" s="4" t="s">
        <v>3242</v>
      </c>
      <c r="Q394" s="4"/>
      <c r="R394" s="4" t="s">
        <v>120</v>
      </c>
      <c r="S394" s="7">
        <v>10</v>
      </c>
      <c r="T394" s="4" t="s">
        <v>3243</v>
      </c>
    </row>
    <row r="395" spans="1:20" x14ac:dyDescent="0.25">
      <c r="A395" s="4">
        <v>393</v>
      </c>
      <c r="B395" s="4" t="s">
        <v>3244</v>
      </c>
      <c r="C395" s="4" t="s">
        <v>3245</v>
      </c>
      <c r="D395" s="4"/>
      <c r="E395" s="4" t="s">
        <v>3246</v>
      </c>
      <c r="F395" s="4"/>
      <c r="G395" s="4"/>
      <c r="H395" s="4"/>
      <c r="I395" s="4"/>
      <c r="J395" s="4" t="s">
        <v>3247</v>
      </c>
      <c r="K395" s="4"/>
      <c r="L395" s="4"/>
      <c r="M395" s="4"/>
      <c r="N395" s="4"/>
      <c r="O395" s="4"/>
      <c r="P395" s="4" t="s">
        <v>3248</v>
      </c>
      <c r="Q395" s="4"/>
      <c r="R395" s="4" t="s">
        <v>376</v>
      </c>
      <c r="S395" s="7">
        <v>10</v>
      </c>
      <c r="T395" s="4" t="s">
        <v>3249</v>
      </c>
    </row>
    <row r="396" spans="1:20" x14ac:dyDescent="0.25">
      <c r="A396" s="4">
        <v>394</v>
      </c>
      <c r="B396" s="4" t="s">
        <v>3250</v>
      </c>
      <c r="C396" s="4" t="s">
        <v>1475</v>
      </c>
      <c r="D396" s="4" t="s">
        <v>3251</v>
      </c>
      <c r="E396" s="4" t="s">
        <v>3252</v>
      </c>
      <c r="F396" s="4"/>
      <c r="G396" s="4"/>
      <c r="H396" s="4"/>
      <c r="I396" s="4"/>
      <c r="J396" s="4" t="s">
        <v>3253</v>
      </c>
      <c r="K396" s="4" t="s">
        <v>946</v>
      </c>
      <c r="L396" s="4" t="s">
        <v>3254</v>
      </c>
      <c r="M396" s="4"/>
      <c r="N396" s="4"/>
      <c r="O396" s="4"/>
      <c r="P396" s="4" t="s">
        <v>3255</v>
      </c>
      <c r="Q396" s="4"/>
      <c r="R396" s="4" t="s">
        <v>296</v>
      </c>
      <c r="S396" s="7">
        <v>10</v>
      </c>
      <c r="T396" s="4" t="s">
        <v>3256</v>
      </c>
    </row>
    <row r="397" spans="1:20" x14ac:dyDescent="0.25">
      <c r="A397" s="4">
        <v>395</v>
      </c>
      <c r="B397" s="4" t="s">
        <v>3257</v>
      </c>
      <c r="C397" s="4" t="s">
        <v>3258</v>
      </c>
      <c r="D397" s="4"/>
      <c r="E397" s="4" t="s">
        <v>3259</v>
      </c>
      <c r="F397" s="4"/>
      <c r="G397" s="4"/>
      <c r="H397" s="4"/>
      <c r="I397" s="4"/>
      <c r="J397" s="4" t="s">
        <v>3260</v>
      </c>
      <c r="K397" s="4"/>
      <c r="L397" s="4"/>
      <c r="M397" s="4"/>
      <c r="N397" s="4"/>
      <c r="O397" s="4"/>
      <c r="P397" s="4" t="s">
        <v>3261</v>
      </c>
      <c r="Q397" s="4"/>
      <c r="R397" s="4" t="s">
        <v>3262</v>
      </c>
      <c r="S397" s="7">
        <v>10</v>
      </c>
      <c r="T397" s="4" t="s">
        <v>3263</v>
      </c>
    </row>
    <row r="398" spans="1:20" x14ac:dyDescent="0.25">
      <c r="A398" s="4">
        <v>396</v>
      </c>
      <c r="B398" s="4" t="s">
        <v>3264</v>
      </c>
      <c r="C398" s="4" t="s">
        <v>1801</v>
      </c>
      <c r="D398" s="4"/>
      <c r="E398" s="4" t="s">
        <v>3265</v>
      </c>
      <c r="F398" s="4"/>
      <c r="G398" s="4"/>
      <c r="H398" s="4"/>
      <c r="I398" s="4"/>
      <c r="J398" s="4" t="s">
        <v>3266</v>
      </c>
      <c r="K398" s="4"/>
      <c r="L398" s="4"/>
      <c r="M398" s="4"/>
      <c r="N398" s="4"/>
      <c r="O398" s="4"/>
      <c r="P398" s="4" t="s">
        <v>3267</v>
      </c>
      <c r="Q398" s="4" t="s">
        <v>1227</v>
      </c>
      <c r="R398" s="4" t="s">
        <v>376</v>
      </c>
      <c r="S398" s="7">
        <v>10</v>
      </c>
      <c r="T398" s="4" t="s">
        <v>3268</v>
      </c>
    </row>
    <row r="399" spans="1:20" x14ac:dyDescent="0.25">
      <c r="A399" s="4">
        <v>397</v>
      </c>
      <c r="B399" s="4" t="s">
        <v>3269</v>
      </c>
      <c r="C399" s="4" t="s">
        <v>1801</v>
      </c>
      <c r="D399" s="4"/>
      <c r="E399" s="4"/>
      <c r="F399" s="4"/>
      <c r="G399" s="4"/>
      <c r="H399" s="4"/>
      <c r="I399" s="4"/>
      <c r="J399" s="4" t="s">
        <v>3266</v>
      </c>
      <c r="K399" s="4"/>
      <c r="L399" s="4"/>
      <c r="M399" s="4"/>
      <c r="N399" s="4"/>
      <c r="O399" s="4"/>
      <c r="P399" s="4" t="s">
        <v>3270</v>
      </c>
      <c r="Q399" s="4" t="s">
        <v>1227</v>
      </c>
      <c r="R399" s="4" t="s">
        <v>3271</v>
      </c>
      <c r="S399" s="7">
        <v>10</v>
      </c>
      <c r="T399" s="4" t="s">
        <v>3268</v>
      </c>
    </row>
    <row r="400" spans="1:20" x14ac:dyDescent="0.25">
      <c r="A400" s="4">
        <v>398</v>
      </c>
      <c r="B400" s="4" t="s">
        <v>3272</v>
      </c>
      <c r="C400" s="4" t="s">
        <v>1356</v>
      </c>
      <c r="D400" s="4"/>
      <c r="E400" s="4" t="s">
        <v>3273</v>
      </c>
      <c r="F400" s="4"/>
      <c r="G400" s="4"/>
      <c r="H400" s="4"/>
      <c r="I400" s="4"/>
      <c r="J400" s="4" t="s">
        <v>1603</v>
      </c>
      <c r="K400" s="4"/>
      <c r="L400" s="4"/>
      <c r="M400" s="4"/>
      <c r="N400" s="4"/>
      <c r="O400" s="4"/>
      <c r="P400" s="4" t="s">
        <v>3274</v>
      </c>
      <c r="Q400" s="4"/>
      <c r="R400" s="4" t="s">
        <v>252</v>
      </c>
      <c r="S400" s="7">
        <v>10</v>
      </c>
      <c r="T400" s="4" t="s">
        <v>1606</v>
      </c>
    </row>
    <row r="401" spans="1:20" x14ac:dyDescent="0.25">
      <c r="A401" s="4">
        <v>399</v>
      </c>
      <c r="B401" s="4" t="s">
        <v>3275</v>
      </c>
      <c r="C401" s="4" t="s">
        <v>160</v>
      </c>
      <c r="D401" s="4" t="s">
        <v>3276</v>
      </c>
      <c r="E401" s="4" t="s">
        <v>3277</v>
      </c>
      <c r="F401" s="4"/>
      <c r="G401" s="4"/>
      <c r="H401" s="4"/>
      <c r="I401" s="4"/>
      <c r="J401" s="4" t="s">
        <v>3278</v>
      </c>
      <c r="K401" s="4"/>
      <c r="L401" s="4"/>
      <c r="M401" s="4"/>
      <c r="N401" s="4"/>
      <c r="O401" s="4"/>
      <c r="P401" s="4" t="s">
        <v>3279</v>
      </c>
      <c r="Q401" s="4"/>
      <c r="R401" s="4" t="s">
        <v>241</v>
      </c>
      <c r="S401" s="7">
        <v>10</v>
      </c>
      <c r="T401" s="4" t="s">
        <v>1465</v>
      </c>
    </row>
    <row r="402" spans="1:20" x14ac:dyDescent="0.25">
      <c r="A402" s="4">
        <v>400</v>
      </c>
      <c r="B402" s="4" t="s">
        <v>3280</v>
      </c>
      <c r="C402" s="4" t="s">
        <v>160</v>
      </c>
      <c r="D402" s="4"/>
      <c r="E402" s="4" t="s">
        <v>3281</v>
      </c>
      <c r="F402" s="4"/>
      <c r="G402" s="4"/>
      <c r="H402" s="4"/>
      <c r="I402" s="4"/>
      <c r="J402" s="4" t="s">
        <v>3278</v>
      </c>
      <c r="K402" s="4"/>
      <c r="L402" s="4"/>
      <c r="M402" s="4"/>
      <c r="N402" s="4"/>
      <c r="O402" s="4"/>
      <c r="P402" s="4" t="s">
        <v>3282</v>
      </c>
      <c r="Q402" s="4"/>
      <c r="R402" s="4" t="s">
        <v>3283</v>
      </c>
      <c r="S402" s="7">
        <v>10</v>
      </c>
      <c r="T402" s="4" t="s">
        <v>1465</v>
      </c>
    </row>
    <row r="403" spans="1:20" x14ac:dyDescent="0.25">
      <c r="A403" s="4">
        <v>401</v>
      </c>
      <c r="B403" s="4" t="s">
        <v>3284</v>
      </c>
      <c r="C403" s="4" t="s">
        <v>160</v>
      </c>
      <c r="D403" s="4"/>
      <c r="E403" s="4"/>
      <c r="F403" s="4"/>
      <c r="G403" s="4"/>
      <c r="H403" s="4"/>
      <c r="I403" s="4"/>
      <c r="J403" s="4" t="s">
        <v>3278</v>
      </c>
      <c r="K403" s="4"/>
      <c r="L403" s="4"/>
      <c r="M403" s="4"/>
      <c r="N403" s="4"/>
      <c r="O403" s="4"/>
      <c r="P403" s="4" t="s">
        <v>3279</v>
      </c>
      <c r="Q403" s="4"/>
      <c r="R403" s="4" t="s">
        <v>2404</v>
      </c>
      <c r="S403" s="7">
        <v>10</v>
      </c>
      <c r="T403" s="4" t="s">
        <v>1465</v>
      </c>
    </row>
    <row r="404" spans="1:20" x14ac:dyDescent="0.25">
      <c r="A404" s="4">
        <v>402</v>
      </c>
      <c r="B404" s="4" t="s">
        <v>3285</v>
      </c>
      <c r="C404" s="4" t="s">
        <v>160</v>
      </c>
      <c r="D404" s="4"/>
      <c r="E404" s="4" t="s">
        <v>3286</v>
      </c>
      <c r="F404" s="4"/>
      <c r="G404" s="4"/>
      <c r="H404" s="4"/>
      <c r="I404" s="4"/>
      <c r="J404" s="4" t="s">
        <v>3287</v>
      </c>
      <c r="K404" s="4"/>
      <c r="L404" s="4"/>
      <c r="M404" s="4"/>
      <c r="N404" s="4"/>
      <c r="O404" s="4"/>
      <c r="P404" s="4" t="s">
        <v>3288</v>
      </c>
      <c r="Q404" s="4"/>
      <c r="R404" s="4" t="s">
        <v>3289</v>
      </c>
      <c r="S404" s="7">
        <v>10</v>
      </c>
      <c r="T404" s="4" t="s">
        <v>3290</v>
      </c>
    </row>
    <row r="405" spans="1:20" x14ac:dyDescent="0.25">
      <c r="A405" s="4">
        <v>403</v>
      </c>
      <c r="B405" s="4" t="s">
        <v>3291</v>
      </c>
      <c r="C405" s="4" t="s">
        <v>174</v>
      </c>
      <c r="D405" s="4"/>
      <c r="E405" s="4" t="s">
        <v>3292</v>
      </c>
      <c r="F405" s="4"/>
      <c r="G405" s="4"/>
      <c r="H405" s="4"/>
      <c r="I405" s="4"/>
      <c r="J405" s="4" t="s">
        <v>294</v>
      </c>
      <c r="K405" s="4"/>
      <c r="L405" s="4"/>
      <c r="M405" s="4"/>
      <c r="N405" s="4"/>
      <c r="O405" s="4"/>
      <c r="P405" s="4" t="s">
        <v>3293</v>
      </c>
      <c r="Q405" s="4" t="s">
        <v>3091</v>
      </c>
      <c r="R405" s="4" t="s">
        <v>296</v>
      </c>
      <c r="S405" s="7">
        <v>10</v>
      </c>
      <c r="T405" s="4" t="s">
        <v>297</v>
      </c>
    </row>
    <row r="406" spans="1:20" x14ac:dyDescent="0.25">
      <c r="A406" s="4">
        <v>404</v>
      </c>
      <c r="B406" s="4" t="s">
        <v>3294</v>
      </c>
      <c r="C406" s="4" t="s">
        <v>1801</v>
      </c>
      <c r="D406" s="4"/>
      <c r="E406" s="4"/>
      <c r="F406" s="4"/>
      <c r="G406" s="4"/>
      <c r="H406" s="4"/>
      <c r="I406" s="4"/>
      <c r="J406" s="4" t="s">
        <v>133</v>
      </c>
      <c r="K406" s="4"/>
      <c r="L406" s="4"/>
      <c r="M406" s="4"/>
      <c r="N406" s="4"/>
      <c r="O406" s="4"/>
      <c r="P406" s="4" t="s">
        <v>3295</v>
      </c>
      <c r="Q406" s="4"/>
      <c r="R406" s="4" t="s">
        <v>1464</v>
      </c>
      <c r="S406" s="7">
        <v>10</v>
      </c>
      <c r="T406" s="4" t="s">
        <v>1034</v>
      </c>
    </row>
    <row r="407" spans="1:20" x14ac:dyDescent="0.25">
      <c r="A407" s="4">
        <v>405</v>
      </c>
      <c r="B407" s="4" t="s">
        <v>3296</v>
      </c>
      <c r="C407" s="4" t="s">
        <v>1817</v>
      </c>
      <c r="D407" s="4" t="s">
        <v>3297</v>
      </c>
      <c r="E407" s="4" t="s">
        <v>3298</v>
      </c>
      <c r="F407" s="4"/>
      <c r="G407" s="4"/>
      <c r="H407" s="4"/>
      <c r="I407" s="4"/>
      <c r="J407" s="4" t="s">
        <v>133</v>
      </c>
      <c r="K407" s="4"/>
      <c r="L407" s="4"/>
      <c r="M407" s="4"/>
      <c r="N407" s="4"/>
      <c r="O407" s="4"/>
      <c r="P407" s="4" t="s">
        <v>3299</v>
      </c>
      <c r="Q407" s="4"/>
      <c r="R407" s="4" t="s">
        <v>241</v>
      </c>
      <c r="S407" s="7">
        <v>10</v>
      </c>
      <c r="T407" s="4" t="s">
        <v>1034</v>
      </c>
    </row>
    <row r="408" spans="1:20" x14ac:dyDescent="0.25">
      <c r="A408" s="4">
        <v>406</v>
      </c>
      <c r="B408" s="4" t="s">
        <v>3300</v>
      </c>
      <c r="C408" s="4" t="s">
        <v>1817</v>
      </c>
      <c r="D408" s="4" t="s">
        <v>3297</v>
      </c>
      <c r="E408" s="4" t="s">
        <v>3301</v>
      </c>
      <c r="F408" s="4"/>
      <c r="G408" s="4"/>
      <c r="H408" s="4"/>
      <c r="I408" s="4"/>
      <c r="J408" s="4" t="s">
        <v>133</v>
      </c>
      <c r="K408" s="4"/>
      <c r="L408" s="4"/>
      <c r="M408" s="4"/>
      <c r="N408" s="4"/>
      <c r="O408" s="4"/>
      <c r="P408" s="4" t="s">
        <v>3302</v>
      </c>
      <c r="Q408" s="4"/>
      <c r="R408" s="4" t="s">
        <v>3303</v>
      </c>
      <c r="S408" s="7">
        <v>10</v>
      </c>
      <c r="T408" s="4" t="s">
        <v>1034</v>
      </c>
    </row>
    <row r="409" spans="1:20" x14ac:dyDescent="0.25">
      <c r="A409" s="4">
        <v>407</v>
      </c>
      <c r="B409" s="4" t="s">
        <v>3304</v>
      </c>
      <c r="C409" s="4" t="s">
        <v>160</v>
      </c>
      <c r="D409" s="4" t="s">
        <v>3305</v>
      </c>
      <c r="E409" s="4" t="s">
        <v>3306</v>
      </c>
      <c r="F409" s="4"/>
      <c r="G409" s="4"/>
      <c r="H409" s="4"/>
      <c r="I409" s="4"/>
      <c r="J409" s="4" t="s">
        <v>133</v>
      </c>
      <c r="K409" s="4"/>
      <c r="L409" s="4"/>
      <c r="M409" s="4"/>
      <c r="N409" s="4"/>
      <c r="O409" s="4"/>
      <c r="P409" s="4" t="s">
        <v>3307</v>
      </c>
      <c r="Q409" s="4"/>
      <c r="R409" s="4" t="s">
        <v>879</v>
      </c>
      <c r="S409" s="7">
        <v>10</v>
      </c>
      <c r="T409" s="4" t="s">
        <v>1034</v>
      </c>
    </row>
    <row r="410" spans="1:20" x14ac:dyDescent="0.25">
      <c r="A410" s="4">
        <v>408</v>
      </c>
      <c r="B410" s="4" t="s">
        <v>3308</v>
      </c>
      <c r="C410" s="4" t="s">
        <v>160</v>
      </c>
      <c r="D410" s="4" t="s">
        <v>3305</v>
      </c>
      <c r="E410" s="4" t="s">
        <v>3309</v>
      </c>
      <c r="F410" s="4"/>
      <c r="G410" s="4"/>
      <c r="H410" s="4"/>
      <c r="I410" s="4"/>
      <c r="J410" s="4" t="s">
        <v>133</v>
      </c>
      <c r="K410" s="4"/>
      <c r="L410" s="4"/>
      <c r="M410" s="4"/>
      <c r="N410" s="4"/>
      <c r="O410" s="4"/>
      <c r="P410" s="4" t="s">
        <v>3310</v>
      </c>
      <c r="Q410" s="4"/>
      <c r="R410" s="4" t="s">
        <v>879</v>
      </c>
      <c r="S410" s="7">
        <v>10</v>
      </c>
      <c r="T410" s="4" t="s">
        <v>1034</v>
      </c>
    </row>
    <row r="411" spans="1:20" x14ac:dyDescent="0.25">
      <c r="A411" s="4">
        <v>409</v>
      </c>
      <c r="B411" s="4" t="s">
        <v>3311</v>
      </c>
      <c r="C411" s="4" t="s">
        <v>3312</v>
      </c>
      <c r="D411" s="4" t="s">
        <v>3313</v>
      </c>
      <c r="E411" s="4" t="s">
        <v>3314</v>
      </c>
      <c r="F411" s="4"/>
      <c r="G411" s="4"/>
      <c r="H411" s="4"/>
      <c r="I411" s="4"/>
      <c r="J411" s="4" t="s">
        <v>133</v>
      </c>
      <c r="K411" s="4"/>
      <c r="L411" s="4"/>
      <c r="M411" s="4"/>
      <c r="N411" s="4"/>
      <c r="O411" s="4"/>
      <c r="P411" s="4" t="s">
        <v>3315</v>
      </c>
      <c r="Q411" s="4" t="s">
        <v>3091</v>
      </c>
      <c r="R411" s="4" t="s">
        <v>401</v>
      </c>
      <c r="S411" s="7">
        <v>10</v>
      </c>
      <c r="T411" s="4" t="s">
        <v>1034</v>
      </c>
    </row>
    <row r="412" spans="1:20" x14ac:dyDescent="0.25">
      <c r="A412" s="4">
        <v>410</v>
      </c>
      <c r="B412" s="4" t="s">
        <v>3316</v>
      </c>
      <c r="C412" s="4" t="s">
        <v>3317</v>
      </c>
      <c r="D412" s="4"/>
      <c r="E412" s="4" t="s">
        <v>3318</v>
      </c>
      <c r="F412" s="4"/>
      <c r="G412" s="4"/>
      <c r="H412" s="4"/>
      <c r="I412" s="4"/>
      <c r="J412" s="4" t="s">
        <v>3319</v>
      </c>
      <c r="K412" s="4"/>
      <c r="L412" s="4"/>
      <c r="M412" s="4"/>
      <c r="N412" s="4"/>
      <c r="O412" s="4"/>
      <c r="P412" s="4" t="s">
        <v>3320</v>
      </c>
      <c r="Q412" s="4" t="s">
        <v>1227</v>
      </c>
      <c r="R412" s="4" t="s">
        <v>3321</v>
      </c>
      <c r="S412" s="7">
        <v>10</v>
      </c>
      <c r="T412" s="4" t="s">
        <v>3322</v>
      </c>
    </row>
    <row r="413" spans="1:20" x14ac:dyDescent="0.25">
      <c r="A413" s="4">
        <v>411</v>
      </c>
      <c r="B413" s="4" t="s">
        <v>3323</v>
      </c>
      <c r="C413" s="4" t="s">
        <v>562</v>
      </c>
      <c r="D413" s="4"/>
      <c r="E413" s="4" t="s">
        <v>3324</v>
      </c>
      <c r="F413" s="4"/>
      <c r="G413" s="4"/>
      <c r="H413" s="4"/>
      <c r="I413" s="4"/>
      <c r="J413" s="4" t="s">
        <v>1416</v>
      </c>
      <c r="K413" s="4"/>
      <c r="L413" s="4"/>
      <c r="M413" s="4"/>
      <c r="N413" s="4"/>
      <c r="O413" s="4"/>
      <c r="P413" s="4" t="s">
        <v>3325</v>
      </c>
      <c r="Q413" s="4"/>
      <c r="R413" s="4" t="s">
        <v>3326</v>
      </c>
      <c r="S413" s="7">
        <v>10</v>
      </c>
      <c r="T413" s="4" t="s">
        <v>1418</v>
      </c>
    </row>
    <row r="414" spans="1:20" x14ac:dyDescent="0.25">
      <c r="A414" s="4">
        <v>412</v>
      </c>
      <c r="B414" s="4" t="s">
        <v>1413</v>
      </c>
      <c r="C414" s="4" t="s">
        <v>1414</v>
      </c>
      <c r="D414" s="4"/>
      <c r="E414" s="4" t="s">
        <v>1415</v>
      </c>
      <c r="F414" s="4"/>
      <c r="G414" s="4"/>
      <c r="H414" s="4"/>
      <c r="I414" s="4"/>
      <c r="J414" s="4" t="s">
        <v>1416</v>
      </c>
      <c r="K414" s="4"/>
      <c r="L414" s="4"/>
      <c r="M414" s="4"/>
      <c r="N414" s="4"/>
      <c r="O414" s="4"/>
      <c r="P414" s="4" t="s">
        <v>1417</v>
      </c>
      <c r="Q414" s="4"/>
      <c r="R414" s="4" t="s">
        <v>376</v>
      </c>
      <c r="S414" s="7">
        <v>10</v>
      </c>
      <c r="T414" s="4" t="s">
        <v>1418</v>
      </c>
    </row>
    <row r="415" spans="1:20" x14ac:dyDescent="0.25">
      <c r="A415" s="4">
        <v>413</v>
      </c>
      <c r="B415" s="4" t="s">
        <v>3327</v>
      </c>
      <c r="C415" s="4" t="s">
        <v>1009</v>
      </c>
      <c r="D415" s="4"/>
      <c r="E415" s="4" t="s">
        <v>2450</v>
      </c>
      <c r="F415" s="4"/>
      <c r="G415" s="4"/>
      <c r="H415" s="4"/>
      <c r="I415" s="4"/>
      <c r="J415" s="4" t="s">
        <v>1416</v>
      </c>
      <c r="K415" s="4"/>
      <c r="L415" s="4"/>
      <c r="M415" s="4"/>
      <c r="N415" s="4"/>
      <c r="O415" s="4"/>
      <c r="P415" s="4" t="s">
        <v>2054</v>
      </c>
      <c r="Q415" s="4"/>
      <c r="R415" s="4" t="s">
        <v>3326</v>
      </c>
      <c r="S415" s="7">
        <v>10</v>
      </c>
      <c r="T415" s="4" t="s">
        <v>1418</v>
      </c>
    </row>
    <row r="416" spans="1:20" x14ac:dyDescent="0.25">
      <c r="A416" s="4">
        <v>414</v>
      </c>
      <c r="B416" s="4" t="s">
        <v>3328</v>
      </c>
      <c r="C416" s="4" t="s">
        <v>3329</v>
      </c>
      <c r="D416" s="4" t="s">
        <v>3330</v>
      </c>
      <c r="E416" s="4" t="s">
        <v>1329</v>
      </c>
      <c r="F416" s="4"/>
      <c r="G416" s="4"/>
      <c r="H416" s="4"/>
      <c r="I416" s="4"/>
      <c r="J416" s="4" t="s">
        <v>1416</v>
      </c>
      <c r="K416" s="4"/>
      <c r="L416" s="4"/>
      <c r="M416" s="4"/>
      <c r="N416" s="4"/>
      <c r="O416" s="4"/>
      <c r="P416" s="4" t="s">
        <v>3331</v>
      </c>
      <c r="Q416" s="4"/>
      <c r="R416" s="4" t="s">
        <v>50</v>
      </c>
      <c r="S416" s="7">
        <v>10</v>
      </c>
      <c r="T416" s="4" t="s">
        <v>1418</v>
      </c>
    </row>
    <row r="417" spans="1:20" x14ac:dyDescent="0.25">
      <c r="A417" s="4">
        <v>415</v>
      </c>
      <c r="B417" s="4" t="s">
        <v>3332</v>
      </c>
      <c r="C417" s="4" t="s">
        <v>174</v>
      </c>
      <c r="D417" s="4"/>
      <c r="E417" s="4" t="s">
        <v>3333</v>
      </c>
      <c r="F417" s="4"/>
      <c r="G417" s="4"/>
      <c r="H417" s="4"/>
      <c r="I417" s="4"/>
      <c r="J417" s="4" t="s">
        <v>3334</v>
      </c>
      <c r="K417" s="4"/>
      <c r="L417" s="4"/>
      <c r="M417" s="4"/>
      <c r="N417" s="4"/>
      <c r="O417" s="4"/>
      <c r="P417" s="4" t="s">
        <v>3335</v>
      </c>
      <c r="Q417" s="4"/>
      <c r="R417" s="4" t="s">
        <v>3336</v>
      </c>
      <c r="S417" s="7">
        <v>10</v>
      </c>
      <c r="T417" s="4" t="s">
        <v>3337</v>
      </c>
    </row>
    <row r="418" spans="1:20" x14ac:dyDescent="0.25">
      <c r="A418" s="4">
        <v>416</v>
      </c>
      <c r="B418" s="4" t="s">
        <v>3338</v>
      </c>
      <c r="C418" s="4" t="s">
        <v>3339</v>
      </c>
      <c r="D418" s="4"/>
      <c r="E418" s="4" t="s">
        <v>3340</v>
      </c>
      <c r="F418" s="4"/>
      <c r="G418" s="4"/>
      <c r="H418" s="4"/>
      <c r="I418" s="4"/>
      <c r="J418" s="4" t="s">
        <v>133</v>
      </c>
      <c r="K418" s="4"/>
      <c r="L418" s="4"/>
      <c r="M418" s="4"/>
      <c r="N418" s="4"/>
      <c r="O418" s="4"/>
      <c r="P418" s="4" t="s">
        <v>3341</v>
      </c>
      <c r="Q418" s="4"/>
      <c r="R418" s="4" t="s">
        <v>1464</v>
      </c>
      <c r="S418" s="7">
        <v>10</v>
      </c>
      <c r="T418" s="4" t="s">
        <v>1034</v>
      </c>
    </row>
    <row r="419" spans="1:20" x14ac:dyDescent="0.25">
      <c r="A419" s="4">
        <v>417</v>
      </c>
      <c r="B419" s="4" t="s">
        <v>3342</v>
      </c>
      <c r="C419" s="4" t="s">
        <v>3343</v>
      </c>
      <c r="D419" s="4"/>
      <c r="E419" s="4" t="s">
        <v>3344</v>
      </c>
      <c r="F419" s="4"/>
      <c r="G419" s="4"/>
      <c r="H419" s="4"/>
      <c r="I419" s="4"/>
      <c r="J419" s="4" t="s">
        <v>3345</v>
      </c>
      <c r="K419" s="4"/>
      <c r="L419" s="4"/>
      <c r="M419" s="4"/>
      <c r="N419" s="4"/>
      <c r="O419" s="4"/>
      <c r="P419" s="4" t="s">
        <v>3346</v>
      </c>
      <c r="Q419" s="4"/>
      <c r="R419" s="4" t="s">
        <v>1407</v>
      </c>
      <c r="S419" s="7">
        <v>10</v>
      </c>
      <c r="T419" s="4" t="s">
        <v>3347</v>
      </c>
    </row>
    <row r="420" spans="1:20" x14ac:dyDescent="0.25">
      <c r="A420" s="4">
        <v>418</v>
      </c>
      <c r="B420" s="4" t="s">
        <v>3348</v>
      </c>
      <c r="C420" s="4" t="s">
        <v>966</v>
      </c>
      <c r="D420" s="4"/>
      <c r="E420" s="4" t="s">
        <v>3349</v>
      </c>
      <c r="F420" s="4"/>
      <c r="G420" s="4"/>
      <c r="H420" s="4"/>
      <c r="I420" s="4"/>
      <c r="J420" s="4" t="s">
        <v>1455</v>
      </c>
      <c r="K420" s="4" t="s">
        <v>3350</v>
      </c>
      <c r="L420" s="4"/>
      <c r="M420" s="4"/>
      <c r="N420" s="4"/>
      <c r="O420" s="4"/>
      <c r="P420" s="4" t="s">
        <v>3351</v>
      </c>
      <c r="Q420" s="4"/>
      <c r="R420" s="4" t="s">
        <v>3352</v>
      </c>
      <c r="S420" s="7">
        <v>10</v>
      </c>
      <c r="T420" s="4" t="s">
        <v>3353</v>
      </c>
    </row>
    <row r="421" spans="1:20" x14ac:dyDescent="0.25">
      <c r="A421" s="4">
        <v>419</v>
      </c>
      <c r="B421" s="4" t="s">
        <v>3354</v>
      </c>
      <c r="C421" s="4" t="s">
        <v>3245</v>
      </c>
      <c r="D421" s="4" t="s">
        <v>3355</v>
      </c>
      <c r="E421" s="4" t="s">
        <v>3356</v>
      </c>
      <c r="F421" s="4"/>
      <c r="G421" s="4"/>
      <c r="H421" s="4"/>
      <c r="I421" s="4"/>
      <c r="J421" s="4" t="s">
        <v>3357</v>
      </c>
      <c r="K421" s="4" t="s">
        <v>3358</v>
      </c>
      <c r="L421" s="4"/>
      <c r="M421" s="4"/>
      <c r="N421" s="4"/>
      <c r="O421" s="4"/>
      <c r="P421" s="4" t="s">
        <v>3359</v>
      </c>
      <c r="Q421" s="4"/>
      <c r="R421" s="4" t="s">
        <v>376</v>
      </c>
      <c r="S421" s="7">
        <v>10</v>
      </c>
      <c r="T421" s="4" t="s">
        <v>3360</v>
      </c>
    </row>
    <row r="422" spans="1:20" x14ac:dyDescent="0.25">
      <c r="A422" s="4">
        <v>420</v>
      </c>
      <c r="B422" s="4" t="s">
        <v>3361</v>
      </c>
      <c r="C422" s="4" t="s">
        <v>3362</v>
      </c>
      <c r="D422" s="4"/>
      <c r="E422" s="4" t="s">
        <v>664</v>
      </c>
      <c r="F422" s="4"/>
      <c r="G422" s="4"/>
      <c r="H422" s="4"/>
      <c r="I422" s="4"/>
      <c r="J422" s="4" t="s">
        <v>3363</v>
      </c>
      <c r="K422" s="4"/>
      <c r="L422" s="4"/>
      <c r="M422" s="4"/>
      <c r="N422" s="4"/>
      <c r="O422" s="4"/>
      <c r="P422" s="4" t="s">
        <v>3364</v>
      </c>
      <c r="Q422" s="4"/>
      <c r="R422" s="4" t="s">
        <v>1364</v>
      </c>
      <c r="S422" s="7">
        <v>10</v>
      </c>
      <c r="T422" s="4" t="s">
        <v>3365</v>
      </c>
    </row>
    <row r="423" spans="1:20" x14ac:dyDescent="0.25">
      <c r="A423" s="4">
        <v>421</v>
      </c>
      <c r="B423" s="4" t="s">
        <v>3366</v>
      </c>
      <c r="C423" s="4" t="s">
        <v>174</v>
      </c>
      <c r="D423" s="4"/>
      <c r="E423" s="4" t="s">
        <v>3367</v>
      </c>
      <c r="F423" s="4"/>
      <c r="G423" s="4"/>
      <c r="H423" s="4"/>
      <c r="I423" s="4"/>
      <c r="J423" s="4" t="s">
        <v>3368</v>
      </c>
      <c r="K423" s="4"/>
      <c r="L423" s="4"/>
      <c r="M423" s="4"/>
      <c r="N423" s="4"/>
      <c r="O423" s="4"/>
      <c r="P423" s="4" t="s">
        <v>3369</v>
      </c>
      <c r="Q423" s="4"/>
      <c r="R423" s="4" t="s">
        <v>296</v>
      </c>
      <c r="S423" s="7">
        <v>10</v>
      </c>
      <c r="T423" s="4" t="s">
        <v>3370</v>
      </c>
    </row>
    <row r="424" spans="1:20" x14ac:dyDescent="0.25">
      <c r="A424" s="4">
        <v>422</v>
      </c>
      <c r="B424" s="4" t="s">
        <v>3371</v>
      </c>
      <c r="C424" s="4" t="s">
        <v>160</v>
      </c>
      <c r="D424" s="4"/>
      <c r="E424" s="4" t="s">
        <v>3372</v>
      </c>
      <c r="F424" s="4"/>
      <c r="G424" s="4"/>
      <c r="H424" s="4"/>
      <c r="I424" s="4"/>
      <c r="J424" s="4" t="s">
        <v>3373</v>
      </c>
      <c r="K424" s="4" t="s">
        <v>37</v>
      </c>
      <c r="L424" s="4"/>
      <c r="M424" s="4"/>
      <c r="N424" s="4"/>
      <c r="O424" s="4"/>
      <c r="P424" s="4" t="s">
        <v>3374</v>
      </c>
      <c r="Q424" s="4"/>
      <c r="R424" s="4" t="s">
        <v>307</v>
      </c>
      <c r="S424" s="7">
        <v>10</v>
      </c>
      <c r="T424" s="4" t="s">
        <v>3375</v>
      </c>
    </row>
    <row r="425" spans="1:20" x14ac:dyDescent="0.25">
      <c r="A425" s="4">
        <v>423</v>
      </c>
      <c r="B425" s="4" t="s">
        <v>3376</v>
      </c>
      <c r="C425" s="4" t="s">
        <v>3377</v>
      </c>
      <c r="D425" s="4" t="s">
        <v>184</v>
      </c>
      <c r="E425" s="4" t="s">
        <v>3378</v>
      </c>
      <c r="F425" s="4"/>
      <c r="G425" s="4"/>
      <c r="H425" s="4"/>
      <c r="I425" s="4"/>
      <c r="J425" s="4" t="s">
        <v>3379</v>
      </c>
      <c r="K425" s="4"/>
      <c r="L425" s="4"/>
      <c r="M425" s="4"/>
      <c r="N425" s="4"/>
      <c r="O425" s="4"/>
      <c r="P425" s="4" t="s">
        <v>3380</v>
      </c>
      <c r="Q425" s="4"/>
      <c r="R425" s="4" t="s">
        <v>1364</v>
      </c>
      <c r="S425" s="7">
        <v>10</v>
      </c>
      <c r="T425" s="4" t="s">
        <v>3381</v>
      </c>
    </row>
    <row r="426" spans="1:20" x14ac:dyDescent="0.25">
      <c r="A426" s="4">
        <v>424</v>
      </c>
      <c r="B426" s="4" t="s">
        <v>3382</v>
      </c>
      <c r="C426" s="4" t="s">
        <v>266</v>
      </c>
      <c r="D426" s="4"/>
      <c r="E426" s="4" t="s">
        <v>3383</v>
      </c>
      <c r="F426" s="4"/>
      <c r="G426" s="4"/>
      <c r="H426" s="4"/>
      <c r="I426" s="4"/>
      <c r="J426" s="4" t="s">
        <v>1750</v>
      </c>
      <c r="K426" s="4"/>
      <c r="L426" s="4"/>
      <c r="M426" s="4"/>
      <c r="N426" s="4"/>
      <c r="O426" s="4"/>
      <c r="P426" s="4" t="s">
        <v>3384</v>
      </c>
      <c r="Q426" s="4"/>
      <c r="R426" s="4" t="s">
        <v>3385</v>
      </c>
      <c r="S426" s="7">
        <v>10</v>
      </c>
      <c r="T426" s="4" t="s">
        <v>1752</v>
      </c>
    </row>
    <row r="427" spans="1:20" x14ac:dyDescent="0.25">
      <c r="A427" s="4">
        <v>425</v>
      </c>
      <c r="B427" s="4" t="s">
        <v>3386</v>
      </c>
      <c r="C427" s="4" t="s">
        <v>266</v>
      </c>
      <c r="D427" s="4"/>
      <c r="E427" s="4" t="s">
        <v>3387</v>
      </c>
      <c r="F427" s="4"/>
      <c r="G427" s="4"/>
      <c r="H427" s="4"/>
      <c r="I427" s="4"/>
      <c r="J427" s="4" t="s">
        <v>1750</v>
      </c>
      <c r="K427" s="4"/>
      <c r="L427" s="4"/>
      <c r="M427" s="4"/>
      <c r="N427" s="4"/>
      <c r="O427" s="4"/>
      <c r="P427" s="4" t="s">
        <v>3388</v>
      </c>
      <c r="Q427" s="4"/>
      <c r="R427" s="4" t="s">
        <v>3389</v>
      </c>
      <c r="S427" s="7">
        <v>10</v>
      </c>
      <c r="T427" s="4" t="s">
        <v>1752</v>
      </c>
    </row>
    <row r="428" spans="1:20" x14ac:dyDescent="0.25">
      <c r="A428" s="4">
        <v>426</v>
      </c>
      <c r="B428" s="4" t="s">
        <v>3390</v>
      </c>
      <c r="C428" s="4" t="s">
        <v>266</v>
      </c>
      <c r="D428" s="4" t="s">
        <v>3391</v>
      </c>
      <c r="E428" s="4" t="s">
        <v>3392</v>
      </c>
      <c r="F428" s="4"/>
      <c r="G428" s="4"/>
      <c r="H428" s="4"/>
      <c r="I428" s="4"/>
      <c r="J428" s="4" t="s">
        <v>1750</v>
      </c>
      <c r="K428" s="4" t="s">
        <v>327</v>
      </c>
      <c r="L428" s="4"/>
      <c r="M428" s="4"/>
      <c r="N428" s="4"/>
      <c r="O428" s="4"/>
      <c r="P428" s="4" t="s">
        <v>3393</v>
      </c>
      <c r="Q428" s="4"/>
      <c r="R428" s="4" t="s">
        <v>50</v>
      </c>
      <c r="S428" s="7">
        <v>10</v>
      </c>
      <c r="T428" s="4" t="s">
        <v>1752</v>
      </c>
    </row>
    <row r="429" spans="1:20" x14ac:dyDescent="0.25">
      <c r="A429" s="4">
        <v>427</v>
      </c>
      <c r="B429" s="4" t="s">
        <v>3394</v>
      </c>
      <c r="C429" s="4" t="s">
        <v>3395</v>
      </c>
      <c r="D429" s="4" t="s">
        <v>3396</v>
      </c>
      <c r="E429" s="4" t="s">
        <v>597</v>
      </c>
      <c r="F429" s="4"/>
      <c r="G429" s="4"/>
      <c r="H429" s="4"/>
      <c r="I429" s="4"/>
      <c r="J429" s="4" t="s">
        <v>1750</v>
      </c>
      <c r="K429" s="4" t="s">
        <v>1776</v>
      </c>
      <c r="L429" s="4"/>
      <c r="M429" s="4"/>
      <c r="N429" s="4"/>
      <c r="O429" s="4"/>
      <c r="P429" s="4" t="s">
        <v>3397</v>
      </c>
      <c r="Q429" s="4"/>
      <c r="R429" s="4" t="s">
        <v>198</v>
      </c>
      <c r="S429" s="7">
        <v>10</v>
      </c>
      <c r="T429" s="4" t="s">
        <v>1752</v>
      </c>
    </row>
    <row r="430" spans="1:20" x14ac:dyDescent="0.25">
      <c r="A430" s="4">
        <v>428</v>
      </c>
      <c r="B430" s="4" t="s">
        <v>3398</v>
      </c>
      <c r="C430" s="4" t="s">
        <v>3399</v>
      </c>
      <c r="D430" s="4"/>
      <c r="E430" s="4" t="s">
        <v>3400</v>
      </c>
      <c r="F430" s="4"/>
      <c r="G430" s="4"/>
      <c r="H430" s="4"/>
      <c r="I430" s="4"/>
      <c r="J430" s="4" t="s">
        <v>3401</v>
      </c>
      <c r="K430" s="4"/>
      <c r="L430" s="4"/>
      <c r="M430" s="4"/>
      <c r="N430" s="4"/>
      <c r="O430" s="4"/>
      <c r="P430" s="4" t="s">
        <v>3402</v>
      </c>
      <c r="Q430" s="4"/>
      <c r="R430" s="4" t="s">
        <v>433</v>
      </c>
      <c r="S430" s="7">
        <v>10</v>
      </c>
      <c r="T430" s="4" t="s">
        <v>3403</v>
      </c>
    </row>
    <row r="431" spans="1:20" x14ac:dyDescent="0.25">
      <c r="A431" s="4">
        <v>429</v>
      </c>
      <c r="B431" s="4" t="s">
        <v>3404</v>
      </c>
      <c r="C431" s="4" t="s">
        <v>3405</v>
      </c>
      <c r="D431" s="4"/>
      <c r="E431" s="4"/>
      <c r="F431" s="4"/>
      <c r="G431" s="4"/>
      <c r="H431" s="4"/>
      <c r="I431" s="4"/>
      <c r="J431" s="4" t="s">
        <v>537</v>
      </c>
      <c r="K431" s="4"/>
      <c r="L431" s="4"/>
      <c r="M431" s="4"/>
      <c r="N431" s="4"/>
      <c r="O431" s="4"/>
      <c r="P431" s="4" t="s">
        <v>3406</v>
      </c>
      <c r="Q431" s="4"/>
      <c r="R431" s="4" t="s">
        <v>3407</v>
      </c>
      <c r="S431" s="7">
        <v>10</v>
      </c>
      <c r="T431" s="4" t="s">
        <v>3408</v>
      </c>
    </row>
    <row r="432" spans="1:20" x14ac:dyDescent="0.25">
      <c r="A432" s="4">
        <v>430</v>
      </c>
      <c r="B432" s="4" t="s">
        <v>3409</v>
      </c>
      <c r="C432" s="4" t="s">
        <v>966</v>
      </c>
      <c r="D432" s="4"/>
      <c r="E432" s="4"/>
      <c r="F432" s="4"/>
      <c r="G432" s="4"/>
      <c r="H432" s="4"/>
      <c r="I432" s="4"/>
      <c r="J432" s="4" t="s">
        <v>3410</v>
      </c>
      <c r="K432" s="4"/>
      <c r="L432" s="4"/>
      <c r="M432" s="4"/>
      <c r="N432" s="4"/>
      <c r="O432" s="4"/>
      <c r="P432" s="4" t="s">
        <v>3411</v>
      </c>
      <c r="Q432" s="4"/>
      <c r="R432" s="4" t="s">
        <v>376</v>
      </c>
      <c r="S432" s="7">
        <v>10</v>
      </c>
      <c r="T432" s="4" t="s">
        <v>3412</v>
      </c>
    </row>
    <row r="433" spans="1:20" x14ac:dyDescent="0.25">
      <c r="A433" s="4">
        <v>431</v>
      </c>
      <c r="B433" s="4" t="s">
        <v>3413</v>
      </c>
      <c r="C433" s="4" t="s">
        <v>3414</v>
      </c>
      <c r="D433" s="4"/>
      <c r="E433" s="4"/>
      <c r="F433" s="4"/>
      <c r="G433" s="4"/>
      <c r="H433" s="4"/>
      <c r="I433" s="4"/>
      <c r="J433" s="4" t="s">
        <v>3410</v>
      </c>
      <c r="K433" s="4"/>
      <c r="L433" s="4"/>
      <c r="M433" s="4"/>
      <c r="N433" s="4"/>
      <c r="O433" s="4"/>
      <c r="P433" s="4" t="s">
        <v>3415</v>
      </c>
      <c r="Q433" s="4"/>
      <c r="R433" s="4" t="s">
        <v>376</v>
      </c>
      <c r="S433" s="7">
        <v>10</v>
      </c>
      <c r="T433" s="4" t="s">
        <v>3412</v>
      </c>
    </row>
    <row r="434" spans="1:20" x14ac:dyDescent="0.25">
      <c r="A434" s="4">
        <v>432</v>
      </c>
      <c r="B434" s="4" t="s">
        <v>3416</v>
      </c>
      <c r="C434" s="4" t="s">
        <v>3417</v>
      </c>
      <c r="D434" s="4"/>
      <c r="E434" s="4" t="s">
        <v>3418</v>
      </c>
      <c r="F434" s="4"/>
      <c r="G434" s="4"/>
      <c r="H434" s="4"/>
      <c r="I434" s="4"/>
      <c r="J434" s="4" t="s">
        <v>47</v>
      </c>
      <c r="K434" s="4"/>
      <c r="L434" s="4"/>
      <c r="M434" s="4"/>
      <c r="N434" s="4"/>
      <c r="O434" s="4"/>
      <c r="P434" s="4" t="s">
        <v>3419</v>
      </c>
      <c r="Q434" s="4"/>
      <c r="R434" s="4" t="s">
        <v>376</v>
      </c>
      <c r="S434" s="7">
        <v>10</v>
      </c>
      <c r="T434" s="4" t="s">
        <v>51</v>
      </c>
    </row>
    <row r="435" spans="1:20" x14ac:dyDescent="0.25">
      <c r="A435" s="4">
        <v>433</v>
      </c>
      <c r="B435" s="4" t="s">
        <v>3420</v>
      </c>
      <c r="C435" s="4" t="s">
        <v>1881</v>
      </c>
      <c r="D435" s="4"/>
      <c r="E435" s="4" t="s">
        <v>3421</v>
      </c>
      <c r="F435" s="4"/>
      <c r="G435" s="4"/>
      <c r="H435" s="4"/>
      <c r="I435" s="4"/>
      <c r="J435" s="4" t="s">
        <v>2124</v>
      </c>
      <c r="K435" s="4"/>
      <c r="L435" s="4"/>
      <c r="M435" s="4"/>
      <c r="N435" s="4"/>
      <c r="O435" s="4"/>
      <c r="P435" s="4" t="s">
        <v>3422</v>
      </c>
      <c r="Q435" s="4"/>
      <c r="R435" s="4" t="s">
        <v>336</v>
      </c>
      <c r="S435" s="7">
        <v>10</v>
      </c>
      <c r="T435" s="4" t="s">
        <v>2125</v>
      </c>
    </row>
    <row r="436" spans="1:20" x14ac:dyDescent="0.25">
      <c r="A436" s="4">
        <v>434</v>
      </c>
      <c r="B436" s="4" t="s">
        <v>3423</v>
      </c>
      <c r="C436" s="4" t="s">
        <v>1881</v>
      </c>
      <c r="D436" s="4"/>
      <c r="E436" s="4"/>
      <c r="F436" s="4"/>
      <c r="G436" s="4"/>
      <c r="H436" s="4"/>
      <c r="I436" s="4"/>
      <c r="J436" s="4" t="s">
        <v>2124</v>
      </c>
      <c r="K436" s="4" t="s">
        <v>3424</v>
      </c>
      <c r="L436" s="4"/>
      <c r="M436" s="4"/>
      <c r="N436" s="4"/>
      <c r="O436" s="4"/>
      <c r="P436" s="4" t="s">
        <v>3425</v>
      </c>
      <c r="Q436" s="4"/>
      <c r="R436" s="4" t="s">
        <v>3426</v>
      </c>
      <c r="S436" s="7">
        <v>10</v>
      </c>
      <c r="T436" s="4" t="s">
        <v>2125</v>
      </c>
    </row>
    <row r="437" spans="1:20" x14ac:dyDescent="0.25">
      <c r="A437" s="4">
        <v>435</v>
      </c>
      <c r="B437" s="4" t="s">
        <v>3427</v>
      </c>
      <c r="C437" s="4" t="s">
        <v>1881</v>
      </c>
      <c r="D437" s="4"/>
      <c r="E437" s="4"/>
      <c r="F437" s="4"/>
      <c r="G437" s="4"/>
      <c r="H437" s="4"/>
      <c r="I437" s="4"/>
      <c r="J437" s="4" t="s">
        <v>2124</v>
      </c>
      <c r="K437" s="4"/>
      <c r="L437" s="4"/>
      <c r="M437" s="4"/>
      <c r="N437" s="4"/>
      <c r="O437" s="4"/>
      <c r="P437" s="4" t="s">
        <v>3428</v>
      </c>
      <c r="Q437" s="4"/>
      <c r="R437" s="4" t="s">
        <v>376</v>
      </c>
      <c r="S437" s="7">
        <v>10</v>
      </c>
      <c r="T437" s="4" t="s">
        <v>2125</v>
      </c>
    </row>
    <row r="438" spans="1:20" x14ac:dyDescent="0.25">
      <c r="A438" s="4">
        <v>436</v>
      </c>
      <c r="B438" s="4" t="s">
        <v>3429</v>
      </c>
      <c r="C438" s="4" t="s">
        <v>3430</v>
      </c>
      <c r="D438" s="4"/>
      <c r="E438" s="4" t="s">
        <v>3431</v>
      </c>
      <c r="F438" s="4"/>
      <c r="G438" s="4"/>
      <c r="H438" s="4"/>
      <c r="I438" s="4"/>
      <c r="J438" s="4" t="s">
        <v>3432</v>
      </c>
      <c r="K438" s="4"/>
      <c r="L438" s="4"/>
      <c r="M438" s="4"/>
      <c r="N438" s="4"/>
      <c r="O438" s="4"/>
      <c r="P438" s="4" t="s">
        <v>3433</v>
      </c>
      <c r="Q438" s="4"/>
      <c r="R438" s="4" t="s">
        <v>3434</v>
      </c>
      <c r="S438" s="7">
        <v>10</v>
      </c>
      <c r="T438" s="4" t="s">
        <v>3435</v>
      </c>
    </row>
    <row r="439" spans="1:20" x14ac:dyDescent="0.25">
      <c r="A439" s="4">
        <v>437</v>
      </c>
      <c r="B439" s="4" t="s">
        <v>3436</v>
      </c>
      <c r="C439" s="4" t="s">
        <v>3437</v>
      </c>
      <c r="D439" s="4" t="s">
        <v>3438</v>
      </c>
      <c r="E439" s="4" t="s">
        <v>3439</v>
      </c>
      <c r="F439" s="4"/>
      <c r="G439" s="4"/>
      <c r="H439" s="4"/>
      <c r="I439" s="4"/>
      <c r="J439" s="4" t="s">
        <v>36</v>
      </c>
      <c r="K439" s="4"/>
      <c r="L439" s="4"/>
      <c r="M439" s="4"/>
      <c r="N439" s="4"/>
      <c r="O439" s="4"/>
      <c r="P439" s="4" t="s">
        <v>3440</v>
      </c>
      <c r="Q439" s="4"/>
      <c r="R439" s="4" t="s">
        <v>401</v>
      </c>
      <c r="S439" s="7">
        <v>10</v>
      </c>
      <c r="T439" s="4" t="s">
        <v>676</v>
      </c>
    </row>
    <row r="440" spans="1:20" x14ac:dyDescent="0.25">
      <c r="A440" s="4">
        <v>438</v>
      </c>
      <c r="B440" s="4" t="s">
        <v>3441</v>
      </c>
      <c r="C440" s="4" t="s">
        <v>174</v>
      </c>
      <c r="D440" s="4" t="s">
        <v>861</v>
      </c>
      <c r="E440" s="4" t="s">
        <v>3442</v>
      </c>
      <c r="F440" s="4"/>
      <c r="G440" s="4"/>
      <c r="H440" s="4"/>
      <c r="I440" s="4"/>
      <c r="J440" s="4" t="s">
        <v>36</v>
      </c>
      <c r="K440" s="4"/>
      <c r="L440" s="4"/>
      <c r="M440" s="4"/>
      <c r="N440" s="4"/>
      <c r="O440" s="4"/>
      <c r="P440" s="4" t="s">
        <v>3443</v>
      </c>
      <c r="Q440" s="4"/>
      <c r="R440" s="4" t="s">
        <v>3444</v>
      </c>
      <c r="S440" s="7">
        <v>10</v>
      </c>
      <c r="T440" s="4" t="s">
        <v>676</v>
      </c>
    </row>
    <row r="441" spans="1:20" x14ac:dyDescent="0.25">
      <c r="A441" s="4">
        <v>439</v>
      </c>
      <c r="B441" s="4" t="s">
        <v>3445</v>
      </c>
      <c r="C441" s="4" t="s">
        <v>129</v>
      </c>
      <c r="D441" s="4"/>
      <c r="E441" s="4"/>
      <c r="F441" s="4"/>
      <c r="G441" s="4"/>
      <c r="H441" s="4"/>
      <c r="I441" s="4"/>
      <c r="J441" s="4" t="s">
        <v>36</v>
      </c>
      <c r="K441" s="4"/>
      <c r="L441" s="4"/>
      <c r="M441" s="4"/>
      <c r="N441" s="4"/>
      <c r="O441" s="4"/>
      <c r="P441" s="4" t="s">
        <v>3446</v>
      </c>
      <c r="Q441" s="4"/>
      <c r="R441" s="4" t="s">
        <v>50</v>
      </c>
      <c r="S441" s="7">
        <v>10</v>
      </c>
      <c r="T441" s="4" t="s">
        <v>676</v>
      </c>
    </row>
    <row r="442" spans="1:20" x14ac:dyDescent="0.25">
      <c r="A442" s="4">
        <v>440</v>
      </c>
      <c r="B442" s="4" t="s">
        <v>3447</v>
      </c>
      <c r="C442" s="4" t="s">
        <v>174</v>
      </c>
      <c r="D442" s="4"/>
      <c r="E442" s="4"/>
      <c r="F442" s="4"/>
      <c r="G442" s="4"/>
      <c r="H442" s="4"/>
      <c r="I442" s="4"/>
      <c r="J442" s="4" t="s">
        <v>36</v>
      </c>
      <c r="K442" s="4"/>
      <c r="L442" s="4"/>
      <c r="M442" s="4"/>
      <c r="N442" s="4"/>
      <c r="O442" s="4"/>
      <c r="P442" s="4" t="s">
        <v>3448</v>
      </c>
      <c r="Q442" s="4"/>
      <c r="R442" s="4" t="s">
        <v>3449</v>
      </c>
      <c r="S442" s="7">
        <v>10</v>
      </c>
      <c r="T442" s="4" t="s">
        <v>676</v>
      </c>
    </row>
    <row r="443" spans="1:20" x14ac:dyDescent="0.25">
      <c r="A443" s="4">
        <v>441</v>
      </c>
      <c r="B443" s="4" t="s">
        <v>3450</v>
      </c>
      <c r="C443" s="4" t="s">
        <v>174</v>
      </c>
      <c r="D443" s="4"/>
      <c r="E443" s="4"/>
      <c r="F443" s="4"/>
      <c r="G443" s="4"/>
      <c r="H443" s="4"/>
      <c r="I443" s="4"/>
      <c r="J443" s="4" t="s">
        <v>36</v>
      </c>
      <c r="K443" s="4"/>
      <c r="L443" s="4"/>
      <c r="M443" s="4"/>
      <c r="N443" s="4"/>
      <c r="O443" s="4"/>
      <c r="P443" s="4" t="s">
        <v>3448</v>
      </c>
      <c r="Q443" s="4"/>
      <c r="R443" s="4" t="s">
        <v>41</v>
      </c>
      <c r="S443" s="7">
        <v>10</v>
      </c>
      <c r="T443" s="4" t="s">
        <v>676</v>
      </c>
    </row>
    <row r="444" spans="1:20" x14ac:dyDescent="0.25">
      <c r="A444" s="4">
        <v>442</v>
      </c>
      <c r="B444" s="4" t="s">
        <v>3451</v>
      </c>
      <c r="C444" s="4" t="s">
        <v>174</v>
      </c>
      <c r="D444" s="4" t="s">
        <v>3452</v>
      </c>
      <c r="E444" s="4" t="s">
        <v>3453</v>
      </c>
      <c r="F444" s="4"/>
      <c r="G444" s="4"/>
      <c r="H444" s="4"/>
      <c r="I444" s="4"/>
      <c r="J444" s="4" t="s">
        <v>36</v>
      </c>
      <c r="K444" s="4"/>
      <c r="L444" s="4"/>
      <c r="M444" s="4"/>
      <c r="N444" s="4"/>
      <c r="O444" s="4"/>
      <c r="P444" s="4" t="s">
        <v>3443</v>
      </c>
      <c r="Q444" s="4"/>
      <c r="R444" s="4" t="s">
        <v>50</v>
      </c>
      <c r="S444" s="7">
        <v>10</v>
      </c>
      <c r="T444" s="4" t="s">
        <v>676</v>
      </c>
    </row>
    <row r="445" spans="1:20" x14ac:dyDescent="0.25">
      <c r="A445" s="4">
        <v>443</v>
      </c>
      <c r="B445" s="4" t="s">
        <v>3454</v>
      </c>
      <c r="C445" s="4" t="s">
        <v>174</v>
      </c>
      <c r="D445" s="4" t="s">
        <v>3455</v>
      </c>
      <c r="E445" s="4" t="s">
        <v>3456</v>
      </c>
      <c r="F445" s="4"/>
      <c r="G445" s="4"/>
      <c r="H445" s="4"/>
      <c r="I445" s="4"/>
      <c r="J445" s="4" t="s">
        <v>36</v>
      </c>
      <c r="K445" s="4"/>
      <c r="L445" s="4"/>
      <c r="M445" s="4"/>
      <c r="N445" s="4"/>
      <c r="O445" s="4"/>
      <c r="P445" s="4" t="s">
        <v>3457</v>
      </c>
      <c r="Q445" s="4"/>
      <c r="R445" s="4" t="s">
        <v>41</v>
      </c>
      <c r="S445" s="7">
        <v>10</v>
      </c>
      <c r="T445" s="4" t="s">
        <v>676</v>
      </c>
    </row>
    <row r="446" spans="1:20" x14ac:dyDescent="0.25">
      <c r="A446" s="4">
        <v>444</v>
      </c>
      <c r="B446" s="4" t="s">
        <v>3458</v>
      </c>
      <c r="C446" s="4" t="s">
        <v>174</v>
      </c>
      <c r="D446" s="4" t="s">
        <v>3459</v>
      </c>
      <c r="E446" s="4" t="s">
        <v>3460</v>
      </c>
      <c r="F446" s="4"/>
      <c r="G446" s="4"/>
      <c r="H446" s="4"/>
      <c r="I446" s="4"/>
      <c r="J446" s="4" t="s">
        <v>36</v>
      </c>
      <c r="K446" s="4"/>
      <c r="L446" s="4"/>
      <c r="M446" s="4"/>
      <c r="N446" s="4"/>
      <c r="O446" s="4"/>
      <c r="P446" s="4" t="s">
        <v>3461</v>
      </c>
      <c r="Q446" s="4"/>
      <c r="R446" s="4" t="s">
        <v>41</v>
      </c>
      <c r="S446" s="7">
        <v>10</v>
      </c>
      <c r="T446" s="4" t="s">
        <v>676</v>
      </c>
    </row>
    <row r="447" spans="1:20" x14ac:dyDescent="0.25">
      <c r="A447" s="4">
        <v>445</v>
      </c>
      <c r="B447" s="4" t="s">
        <v>3462</v>
      </c>
      <c r="C447" s="4" t="s">
        <v>3463</v>
      </c>
      <c r="D447" s="4" t="s">
        <v>3464</v>
      </c>
      <c r="E447" s="4" t="s">
        <v>3465</v>
      </c>
      <c r="F447" s="4"/>
      <c r="G447" s="4"/>
      <c r="H447" s="4"/>
      <c r="I447" s="4"/>
      <c r="J447" s="4" t="s">
        <v>36</v>
      </c>
      <c r="K447" s="4"/>
      <c r="L447" s="4"/>
      <c r="M447" s="4"/>
      <c r="N447" s="4"/>
      <c r="O447" s="4"/>
      <c r="P447" s="4" t="s">
        <v>3466</v>
      </c>
      <c r="Q447" s="4"/>
      <c r="R447" s="4" t="s">
        <v>50</v>
      </c>
      <c r="S447" s="7">
        <v>10</v>
      </c>
      <c r="T447" s="4" t="s">
        <v>676</v>
      </c>
    </row>
    <row r="448" spans="1:20" x14ac:dyDescent="0.25">
      <c r="A448" s="4">
        <v>446</v>
      </c>
      <c r="B448" s="4" t="s">
        <v>3467</v>
      </c>
      <c r="C448" s="4" t="s">
        <v>3468</v>
      </c>
      <c r="D448" s="4"/>
      <c r="E448" s="4" t="s">
        <v>3469</v>
      </c>
      <c r="F448" s="4"/>
      <c r="G448" s="4"/>
      <c r="H448" s="4"/>
      <c r="I448" s="4"/>
      <c r="J448" s="4" t="s">
        <v>3470</v>
      </c>
      <c r="K448" s="4"/>
      <c r="L448" s="4"/>
      <c r="M448" s="4"/>
      <c r="N448" s="4"/>
      <c r="O448" s="4"/>
      <c r="P448" s="4" t="s">
        <v>3471</v>
      </c>
      <c r="Q448" s="4"/>
      <c r="R448" s="4" t="s">
        <v>59</v>
      </c>
      <c r="S448" s="7">
        <v>10</v>
      </c>
      <c r="T448" s="4" t="s">
        <v>3472</v>
      </c>
    </row>
    <row r="449" spans="1:20" x14ac:dyDescent="0.25">
      <c r="A449" s="4">
        <v>447</v>
      </c>
      <c r="B449" s="4" t="s">
        <v>3473</v>
      </c>
      <c r="C449" s="4" t="s">
        <v>174</v>
      </c>
      <c r="D449" s="4"/>
      <c r="E449" s="4" t="s">
        <v>3474</v>
      </c>
      <c r="F449" s="4"/>
      <c r="G449" s="4"/>
      <c r="H449" s="4"/>
      <c r="I449" s="4"/>
      <c r="J449" s="4" t="s">
        <v>3475</v>
      </c>
      <c r="K449" s="4"/>
      <c r="L449" s="4"/>
      <c r="M449" s="4"/>
      <c r="N449" s="4"/>
      <c r="O449" s="4"/>
      <c r="P449" s="4" t="s">
        <v>3476</v>
      </c>
      <c r="Q449" s="4"/>
      <c r="R449" s="4" t="s">
        <v>3336</v>
      </c>
      <c r="S449" s="7">
        <v>10</v>
      </c>
      <c r="T449" s="4" t="s">
        <v>3370</v>
      </c>
    </row>
    <row r="450" spans="1:20" x14ac:dyDescent="0.25">
      <c r="A450" s="4">
        <v>448</v>
      </c>
      <c r="B450" s="4" t="s">
        <v>3477</v>
      </c>
      <c r="C450" s="4" t="s">
        <v>3478</v>
      </c>
      <c r="D450" s="4"/>
      <c r="E450" s="4" t="s">
        <v>3479</v>
      </c>
      <c r="F450" s="4"/>
      <c r="G450" s="4"/>
      <c r="H450" s="4"/>
      <c r="I450" s="4"/>
      <c r="J450" s="4" t="s">
        <v>3480</v>
      </c>
      <c r="K450" s="4"/>
      <c r="L450" s="4"/>
      <c r="M450" s="4"/>
      <c r="N450" s="4"/>
      <c r="O450" s="4"/>
      <c r="P450" s="4" t="s">
        <v>3481</v>
      </c>
      <c r="Q450" s="4"/>
      <c r="R450" s="4" t="s">
        <v>120</v>
      </c>
      <c r="S450" s="7">
        <v>10</v>
      </c>
      <c r="T450" s="4" t="s">
        <v>3482</v>
      </c>
    </row>
    <row r="451" spans="1:20" x14ac:dyDescent="0.25">
      <c r="A451" s="4">
        <v>449</v>
      </c>
      <c r="B451" s="4" t="s">
        <v>1419</v>
      </c>
      <c r="C451" s="4" t="s">
        <v>160</v>
      </c>
      <c r="D451" s="4"/>
      <c r="E451" s="4" t="s">
        <v>1420</v>
      </c>
      <c r="F451" s="4"/>
      <c r="G451" s="4"/>
      <c r="H451" s="4"/>
      <c r="I451" s="4"/>
      <c r="J451" s="4" t="s">
        <v>946</v>
      </c>
      <c r="K451" s="4"/>
      <c r="L451" s="4"/>
      <c r="M451" s="4"/>
      <c r="N451" s="4"/>
      <c r="O451" s="4"/>
      <c r="P451" s="4" t="s">
        <v>1421</v>
      </c>
      <c r="Q451" s="4"/>
      <c r="R451" s="4" t="s">
        <v>336</v>
      </c>
      <c r="S451" s="7">
        <v>10</v>
      </c>
      <c r="T451" s="4" t="s">
        <v>948</v>
      </c>
    </row>
    <row r="452" spans="1:20" x14ac:dyDescent="0.25">
      <c r="A452" s="4">
        <v>450</v>
      </c>
      <c r="B452" s="4" t="s">
        <v>3483</v>
      </c>
      <c r="C452" s="4" t="s">
        <v>3484</v>
      </c>
      <c r="D452" s="4"/>
      <c r="E452" s="4"/>
      <c r="F452" s="4"/>
      <c r="G452" s="4"/>
      <c r="H452" s="4"/>
      <c r="I452" s="4"/>
      <c r="J452" s="4" t="s">
        <v>1455</v>
      </c>
      <c r="K452" s="4"/>
      <c r="L452" s="4"/>
      <c r="M452" s="4"/>
      <c r="N452" s="4"/>
      <c r="O452" s="4"/>
      <c r="P452" s="4" t="s">
        <v>3485</v>
      </c>
      <c r="Q452" s="4"/>
      <c r="R452" s="4" t="s">
        <v>3486</v>
      </c>
      <c r="S452" s="7">
        <v>10</v>
      </c>
      <c r="T452" s="4" t="s">
        <v>1456</v>
      </c>
    </row>
    <row r="453" spans="1:20" x14ac:dyDescent="0.25">
      <c r="A453" s="4">
        <v>451</v>
      </c>
      <c r="B453" s="4" t="s">
        <v>3487</v>
      </c>
      <c r="C453" s="4" t="s">
        <v>3488</v>
      </c>
      <c r="D453" s="4"/>
      <c r="E453" s="4"/>
      <c r="F453" s="4"/>
      <c r="G453" s="4"/>
      <c r="H453" s="4"/>
      <c r="I453" s="4"/>
      <c r="J453" s="4" t="s">
        <v>1455</v>
      </c>
      <c r="K453" s="4"/>
      <c r="L453" s="4"/>
      <c r="M453" s="4"/>
      <c r="N453" s="4"/>
      <c r="O453" s="4"/>
      <c r="P453" s="4" t="s">
        <v>3489</v>
      </c>
      <c r="Q453" s="4"/>
      <c r="R453" s="4" t="s">
        <v>1364</v>
      </c>
      <c r="S453" s="7">
        <v>10</v>
      </c>
      <c r="T453" s="4" t="s">
        <v>1456</v>
      </c>
    </row>
    <row r="454" spans="1:20" x14ac:dyDescent="0.25">
      <c r="A454" s="4">
        <v>452</v>
      </c>
      <c r="B454" s="4" t="s">
        <v>3490</v>
      </c>
      <c r="C454" s="4" t="s">
        <v>1423</v>
      </c>
      <c r="D454" s="4"/>
      <c r="E454" s="4" t="s">
        <v>3491</v>
      </c>
      <c r="F454" s="4"/>
      <c r="G454" s="4"/>
      <c r="H454" s="4"/>
      <c r="I454" s="4"/>
      <c r="J454" s="4" t="s">
        <v>3492</v>
      </c>
      <c r="K454" s="4"/>
      <c r="L454" s="4"/>
      <c r="M454" s="4"/>
      <c r="N454" s="4"/>
      <c r="O454" s="4"/>
      <c r="P454" s="4" t="s">
        <v>3493</v>
      </c>
      <c r="Q454" s="4"/>
      <c r="R454" s="4" t="s">
        <v>296</v>
      </c>
      <c r="S454" s="7">
        <v>10</v>
      </c>
      <c r="T454" s="4" t="s">
        <v>297</v>
      </c>
    </row>
    <row r="455" spans="1:20" x14ac:dyDescent="0.25">
      <c r="A455" s="4">
        <v>453</v>
      </c>
      <c r="B455" s="4" t="s">
        <v>3494</v>
      </c>
      <c r="C455" s="4" t="s">
        <v>2414</v>
      </c>
      <c r="D455" s="4"/>
      <c r="E455" s="4" t="s">
        <v>3495</v>
      </c>
      <c r="F455" s="4"/>
      <c r="G455" s="4"/>
      <c r="H455" s="4"/>
      <c r="I455" s="4"/>
      <c r="J455" s="4" t="s">
        <v>3496</v>
      </c>
      <c r="K455" s="4" t="s">
        <v>3497</v>
      </c>
      <c r="L455" s="4"/>
      <c r="M455" s="4"/>
      <c r="N455" s="4"/>
      <c r="O455" s="4"/>
      <c r="P455" s="4" t="s">
        <v>3498</v>
      </c>
      <c r="Q455" s="4"/>
      <c r="R455" s="4" t="s">
        <v>2329</v>
      </c>
      <c r="S455" s="7">
        <v>10</v>
      </c>
      <c r="T455" s="4" t="s">
        <v>996</v>
      </c>
    </row>
    <row r="456" spans="1:20" x14ac:dyDescent="0.25">
      <c r="A456" s="4">
        <v>454</v>
      </c>
      <c r="B456" s="4" t="s">
        <v>3499</v>
      </c>
      <c r="C456" s="4" t="s">
        <v>266</v>
      </c>
      <c r="D456" s="4" t="s">
        <v>3500</v>
      </c>
      <c r="E456" s="4" t="s">
        <v>3501</v>
      </c>
      <c r="F456" s="4"/>
      <c r="G456" s="4"/>
      <c r="H456" s="4"/>
      <c r="I456" s="4"/>
      <c r="J456" s="4" t="s">
        <v>519</v>
      </c>
      <c r="K456" s="4"/>
      <c r="L456" s="4"/>
      <c r="M456" s="4"/>
      <c r="N456" s="4"/>
      <c r="O456" s="4"/>
      <c r="P456" s="4" t="s">
        <v>3502</v>
      </c>
      <c r="Q456" s="4"/>
      <c r="R456" s="4" t="s">
        <v>3503</v>
      </c>
      <c r="S456" s="7">
        <v>10</v>
      </c>
      <c r="T456" s="4" t="s">
        <v>522</v>
      </c>
    </row>
    <row r="457" spans="1:20" x14ac:dyDescent="0.25">
      <c r="A457" s="4">
        <v>455</v>
      </c>
      <c r="B457" s="4" t="s">
        <v>3504</v>
      </c>
      <c r="C457" s="4" t="s">
        <v>1734</v>
      </c>
      <c r="D457" s="4"/>
      <c r="E457" s="4" t="s">
        <v>3505</v>
      </c>
      <c r="F457" s="4"/>
      <c r="G457" s="4"/>
      <c r="H457" s="4"/>
      <c r="I457" s="4"/>
      <c r="J457" s="4" t="s">
        <v>3506</v>
      </c>
      <c r="K457" s="4"/>
      <c r="L457" s="4"/>
      <c r="M457" s="4"/>
      <c r="N457" s="4"/>
      <c r="O457" s="4"/>
      <c r="P457" s="4" t="s">
        <v>3507</v>
      </c>
      <c r="Q457" s="4"/>
      <c r="R457" s="4" t="s">
        <v>433</v>
      </c>
      <c r="S457" s="7">
        <v>10</v>
      </c>
      <c r="T457" s="4" t="s">
        <v>3508</v>
      </c>
    </row>
    <row r="458" spans="1:20" x14ac:dyDescent="0.25">
      <c r="A458" s="4">
        <v>456</v>
      </c>
      <c r="B458" s="4" t="s">
        <v>3509</v>
      </c>
      <c r="C458" s="4" t="s">
        <v>1734</v>
      </c>
      <c r="D458" s="4"/>
      <c r="E458" s="4" t="s">
        <v>3510</v>
      </c>
      <c r="F458" s="4"/>
      <c r="G458" s="4"/>
      <c r="H458" s="4"/>
      <c r="I458" s="4"/>
      <c r="J458" s="4" t="s">
        <v>3506</v>
      </c>
      <c r="K458" s="4"/>
      <c r="L458" s="4"/>
      <c r="M458" s="4"/>
      <c r="N458" s="4"/>
      <c r="O458" s="4"/>
      <c r="P458" s="4" t="s">
        <v>3511</v>
      </c>
      <c r="Q458" s="4"/>
      <c r="R458" s="4" t="s">
        <v>433</v>
      </c>
      <c r="S458" s="7">
        <v>10</v>
      </c>
      <c r="T458" s="4" t="s">
        <v>3508</v>
      </c>
    </row>
    <row r="459" spans="1:20" x14ac:dyDescent="0.25">
      <c r="A459" s="4">
        <v>457</v>
      </c>
      <c r="B459" s="4" t="s">
        <v>3512</v>
      </c>
      <c r="C459" s="4" t="s">
        <v>3430</v>
      </c>
      <c r="D459" s="4"/>
      <c r="E459" s="4" t="s">
        <v>1461</v>
      </c>
      <c r="F459" s="4"/>
      <c r="G459" s="4"/>
      <c r="H459" s="4"/>
      <c r="I459" s="4"/>
      <c r="J459" s="4" t="s">
        <v>3513</v>
      </c>
      <c r="K459" s="4"/>
      <c r="L459" s="4"/>
      <c r="M459" s="4"/>
      <c r="N459" s="4"/>
      <c r="O459" s="4"/>
      <c r="P459" s="4" t="s">
        <v>3514</v>
      </c>
      <c r="Q459" s="4"/>
      <c r="R459" s="4" t="s">
        <v>376</v>
      </c>
      <c r="S459" s="7">
        <v>10</v>
      </c>
      <c r="T459" s="4" t="s">
        <v>3515</v>
      </c>
    </row>
    <row r="460" spans="1:20" x14ac:dyDescent="0.25">
      <c r="A460" s="4">
        <v>458</v>
      </c>
      <c r="B460" s="4" t="s">
        <v>3516</v>
      </c>
      <c r="C460" s="4" t="s">
        <v>160</v>
      </c>
      <c r="D460" s="4"/>
      <c r="E460" s="4" t="s">
        <v>3517</v>
      </c>
      <c r="F460" s="4"/>
      <c r="G460" s="4"/>
      <c r="H460" s="4"/>
      <c r="I460" s="4"/>
      <c r="J460" s="4" t="s">
        <v>3518</v>
      </c>
      <c r="K460" s="4"/>
      <c r="L460" s="4"/>
      <c r="M460" s="4"/>
      <c r="N460" s="4"/>
      <c r="O460" s="4"/>
      <c r="P460" s="4" t="s">
        <v>3519</v>
      </c>
      <c r="Q460" s="4"/>
      <c r="R460" s="4" t="s">
        <v>3520</v>
      </c>
      <c r="S460" s="7">
        <v>10</v>
      </c>
      <c r="T460" s="4" t="s">
        <v>3521</v>
      </c>
    </row>
    <row r="461" spans="1:20" x14ac:dyDescent="0.25">
      <c r="A461" s="4">
        <v>459</v>
      </c>
      <c r="B461" s="4" t="s">
        <v>3522</v>
      </c>
      <c r="C461" s="4" t="s">
        <v>324</v>
      </c>
      <c r="D461" s="4" t="s">
        <v>3180</v>
      </c>
      <c r="E461" s="4" t="s">
        <v>3124</v>
      </c>
      <c r="F461" s="4"/>
      <c r="G461" s="4"/>
      <c r="H461" s="4"/>
      <c r="I461" s="4"/>
      <c r="J461" s="4" t="s">
        <v>2526</v>
      </c>
      <c r="K461" s="4"/>
      <c r="L461" s="4"/>
      <c r="M461" s="4"/>
      <c r="N461" s="4"/>
      <c r="O461" s="4"/>
      <c r="P461" s="4" t="s">
        <v>3523</v>
      </c>
      <c r="Q461" s="4"/>
      <c r="R461" s="4" t="s">
        <v>3524</v>
      </c>
      <c r="S461" s="7">
        <v>10</v>
      </c>
      <c r="T461" s="4" t="s">
        <v>1299</v>
      </c>
    </row>
    <row r="462" spans="1:20" x14ac:dyDescent="0.25">
      <c r="A462" s="4">
        <v>460</v>
      </c>
      <c r="B462" s="4" t="s">
        <v>1422</v>
      </c>
      <c r="C462" s="4" t="s">
        <v>1423</v>
      </c>
      <c r="D462" s="4"/>
      <c r="E462" s="4" t="s">
        <v>1424</v>
      </c>
      <c r="F462" s="4"/>
      <c r="G462" s="4"/>
      <c r="H462" s="4"/>
      <c r="I462" s="4"/>
      <c r="J462" s="4" t="s">
        <v>180</v>
      </c>
      <c r="K462" s="4"/>
      <c r="L462" s="4"/>
      <c r="M462" s="4"/>
      <c r="N462" s="4"/>
      <c r="O462" s="4"/>
      <c r="P462" s="4" t="s">
        <v>1425</v>
      </c>
      <c r="Q462" s="4"/>
      <c r="R462" s="4" t="s">
        <v>376</v>
      </c>
      <c r="S462" s="7">
        <v>10</v>
      </c>
      <c r="T462" s="4" t="s">
        <v>182</v>
      </c>
    </row>
    <row r="463" spans="1:20" x14ac:dyDescent="0.25">
      <c r="A463" s="4">
        <v>461</v>
      </c>
      <c r="B463" s="4" t="s">
        <v>3525</v>
      </c>
      <c r="C463" s="4" t="s">
        <v>299</v>
      </c>
      <c r="D463" s="4"/>
      <c r="E463" s="4" t="s">
        <v>3526</v>
      </c>
      <c r="F463" s="4"/>
      <c r="G463" s="4"/>
      <c r="H463" s="4"/>
      <c r="I463" s="4"/>
      <c r="J463" s="4" t="s">
        <v>180</v>
      </c>
      <c r="K463" s="4"/>
      <c r="L463" s="4"/>
      <c r="M463" s="4"/>
      <c r="N463" s="4"/>
      <c r="O463" s="4"/>
      <c r="P463" s="4" t="s">
        <v>3527</v>
      </c>
      <c r="Q463" s="4"/>
      <c r="R463" s="4" t="s">
        <v>50</v>
      </c>
      <c r="S463" s="7">
        <v>10</v>
      </c>
      <c r="T463" s="4" t="s">
        <v>182</v>
      </c>
    </row>
    <row r="464" spans="1:20" x14ac:dyDescent="0.25">
      <c r="A464" s="4">
        <v>462</v>
      </c>
      <c r="B464" s="4" t="s">
        <v>3528</v>
      </c>
      <c r="C464" s="4" t="s">
        <v>966</v>
      </c>
      <c r="D464" s="4"/>
      <c r="E464" s="4"/>
      <c r="F464" s="4"/>
      <c r="G464" s="4"/>
      <c r="H464" s="4"/>
      <c r="I464" s="4"/>
      <c r="J464" s="4" t="s">
        <v>2238</v>
      </c>
      <c r="K464" s="4"/>
      <c r="L464" s="4"/>
      <c r="M464" s="4"/>
      <c r="N464" s="4"/>
      <c r="O464" s="4"/>
      <c r="P464" s="4" t="s">
        <v>3529</v>
      </c>
      <c r="Q464" s="4"/>
      <c r="R464" s="4" t="s">
        <v>433</v>
      </c>
      <c r="S464" s="7">
        <v>10</v>
      </c>
      <c r="T464" s="4" t="s">
        <v>3150</v>
      </c>
    </row>
    <row r="465" spans="1:20" x14ac:dyDescent="0.25">
      <c r="A465" s="4">
        <v>463</v>
      </c>
      <c r="B465" s="4" t="s">
        <v>3530</v>
      </c>
      <c r="C465" s="4" t="s">
        <v>160</v>
      </c>
      <c r="D465" s="4" t="s">
        <v>3531</v>
      </c>
      <c r="E465" s="4" t="s">
        <v>3532</v>
      </c>
      <c r="F465" s="4"/>
      <c r="G465" s="4"/>
      <c r="H465" s="4"/>
      <c r="I465" s="4"/>
      <c r="J465" s="4" t="s">
        <v>3533</v>
      </c>
      <c r="K465" s="4" t="s">
        <v>37</v>
      </c>
      <c r="L465" s="4"/>
      <c r="M465" s="4"/>
      <c r="N465" s="4"/>
      <c r="O465" s="4"/>
      <c r="P465" s="4" t="s">
        <v>3534</v>
      </c>
      <c r="Q465" s="4"/>
      <c r="R465" s="4" t="s">
        <v>3535</v>
      </c>
      <c r="S465" s="7">
        <v>10</v>
      </c>
      <c r="T465" s="4" t="s">
        <v>3536</v>
      </c>
    </row>
    <row r="466" spans="1:20" x14ac:dyDescent="0.25">
      <c r="A466" s="4">
        <v>464</v>
      </c>
      <c r="B466" s="4" t="s">
        <v>3537</v>
      </c>
      <c r="C466" s="4" t="s">
        <v>545</v>
      </c>
      <c r="D466" s="4"/>
      <c r="E466" s="4" t="s">
        <v>3538</v>
      </c>
      <c r="F466" s="4"/>
      <c r="G466" s="4"/>
      <c r="H466" s="4"/>
      <c r="I466" s="4"/>
      <c r="J466" s="4" t="s">
        <v>3539</v>
      </c>
      <c r="K466" s="4"/>
      <c r="L466" s="4"/>
      <c r="M466" s="4"/>
      <c r="N466" s="4"/>
      <c r="O466" s="4"/>
      <c r="P466" s="4" t="s">
        <v>3540</v>
      </c>
      <c r="Q466" s="4"/>
      <c r="R466" s="4" t="s">
        <v>50</v>
      </c>
      <c r="S466" s="7">
        <v>10</v>
      </c>
      <c r="T466" s="4" t="s">
        <v>3541</v>
      </c>
    </row>
    <row r="467" spans="1:20" x14ac:dyDescent="0.25">
      <c r="A467" s="4">
        <v>465</v>
      </c>
      <c r="B467" s="4" t="s">
        <v>3542</v>
      </c>
      <c r="C467" s="4" t="s">
        <v>3543</v>
      </c>
      <c r="D467" s="4" t="s">
        <v>3544</v>
      </c>
      <c r="E467" s="4" t="s">
        <v>3545</v>
      </c>
      <c r="F467" s="4"/>
      <c r="G467" s="4"/>
      <c r="H467" s="4"/>
      <c r="I467" s="4"/>
      <c r="J467" s="4" t="s">
        <v>211</v>
      </c>
      <c r="K467" s="4"/>
      <c r="L467" s="4"/>
      <c r="M467" s="4"/>
      <c r="N467" s="4"/>
      <c r="O467" s="4"/>
      <c r="P467" s="4" t="s">
        <v>3546</v>
      </c>
      <c r="Q467" s="4"/>
      <c r="R467" s="4" t="s">
        <v>50</v>
      </c>
      <c r="S467" s="7">
        <v>10</v>
      </c>
      <c r="T467" s="4" t="s">
        <v>214</v>
      </c>
    </row>
    <row r="468" spans="1:20" x14ac:dyDescent="0.25">
      <c r="A468" s="4">
        <v>466</v>
      </c>
      <c r="B468" s="4" t="s">
        <v>3547</v>
      </c>
      <c r="C468" s="4" t="s">
        <v>807</v>
      </c>
      <c r="D468" s="4"/>
      <c r="E468" s="4" t="s">
        <v>3548</v>
      </c>
      <c r="F468" s="4"/>
      <c r="G468" s="4"/>
      <c r="H468" s="4"/>
      <c r="I468" s="4"/>
      <c r="J468" s="4" t="s">
        <v>2061</v>
      </c>
      <c r="K468" s="4" t="s">
        <v>3549</v>
      </c>
      <c r="L468" s="4"/>
      <c r="M468" s="4"/>
      <c r="N468" s="4"/>
      <c r="O468" s="4"/>
      <c r="P468" s="4" t="s">
        <v>3550</v>
      </c>
      <c r="Q468" s="4"/>
      <c r="R468" s="4" t="s">
        <v>376</v>
      </c>
      <c r="S468" s="7">
        <v>10</v>
      </c>
      <c r="T468" s="4" t="s">
        <v>2063</v>
      </c>
    </row>
    <row r="469" spans="1:20" x14ac:dyDescent="0.25">
      <c r="A469" s="4">
        <v>467</v>
      </c>
      <c r="B469" s="4" t="s">
        <v>3551</v>
      </c>
      <c r="C469" s="4" t="s">
        <v>3343</v>
      </c>
      <c r="D469" s="4"/>
      <c r="E469" s="4" t="s">
        <v>3552</v>
      </c>
      <c r="F469" s="4"/>
      <c r="G469" s="4"/>
      <c r="H469" s="4"/>
      <c r="I469" s="4"/>
      <c r="J469" s="4" t="s">
        <v>504</v>
      </c>
      <c r="K469" s="4"/>
      <c r="L469" s="4"/>
      <c r="M469" s="4"/>
      <c r="N469" s="4"/>
      <c r="O469" s="4"/>
      <c r="P469" s="4" t="s">
        <v>3553</v>
      </c>
      <c r="Q469" s="4"/>
      <c r="R469" s="4" t="s">
        <v>433</v>
      </c>
      <c r="S469" s="7">
        <v>10</v>
      </c>
      <c r="T469" s="4" t="s">
        <v>1679</v>
      </c>
    </row>
    <row r="470" spans="1:20" x14ac:dyDescent="0.25">
      <c r="A470" s="4">
        <v>468</v>
      </c>
      <c r="B470" s="4" t="s">
        <v>3554</v>
      </c>
      <c r="C470" s="4" t="s">
        <v>1675</v>
      </c>
      <c r="D470" s="4"/>
      <c r="E470" s="4" t="s">
        <v>3555</v>
      </c>
      <c r="F470" s="4"/>
      <c r="G470" s="4"/>
      <c r="H470" s="4"/>
      <c r="I470" s="4"/>
      <c r="J470" s="4" t="s">
        <v>504</v>
      </c>
      <c r="K470" s="4"/>
      <c r="L470" s="4"/>
      <c r="M470" s="4"/>
      <c r="N470" s="4"/>
      <c r="O470" s="4"/>
      <c r="P470" s="4" t="s">
        <v>3556</v>
      </c>
      <c r="Q470" s="4"/>
      <c r="R470" s="4" t="s">
        <v>433</v>
      </c>
      <c r="S470" s="7">
        <v>10</v>
      </c>
      <c r="T470" s="4" t="s">
        <v>1679</v>
      </c>
    </row>
    <row r="471" spans="1:20" x14ac:dyDescent="0.25">
      <c r="A471" s="4">
        <v>469</v>
      </c>
      <c r="B471" s="4" t="s">
        <v>3557</v>
      </c>
      <c r="C471" s="4" t="s">
        <v>607</v>
      </c>
      <c r="D471" s="4"/>
      <c r="E471" s="4" t="s">
        <v>3180</v>
      </c>
      <c r="F471" s="4"/>
      <c r="G471" s="4"/>
      <c r="H471" s="4"/>
      <c r="I471" s="4"/>
      <c r="J471" s="4" t="s">
        <v>3558</v>
      </c>
      <c r="K471" s="4"/>
      <c r="L471" s="4"/>
      <c r="M471" s="4"/>
      <c r="N471" s="4"/>
      <c r="O471" s="4"/>
      <c r="P471" s="4" t="s">
        <v>3559</v>
      </c>
      <c r="Q471" s="4"/>
      <c r="R471" s="4" t="s">
        <v>252</v>
      </c>
      <c r="S471" s="7">
        <v>10</v>
      </c>
      <c r="T471" s="4" t="s">
        <v>3560</v>
      </c>
    </row>
    <row r="472" spans="1:20" x14ac:dyDescent="0.25">
      <c r="A472" s="4">
        <v>470</v>
      </c>
      <c r="B472" s="4" t="s">
        <v>3561</v>
      </c>
      <c r="C472" s="4" t="s">
        <v>3562</v>
      </c>
      <c r="D472" s="4"/>
      <c r="E472" s="4"/>
      <c r="F472" s="4"/>
      <c r="G472" s="4"/>
      <c r="H472" s="4"/>
      <c r="I472" s="4"/>
      <c r="J472" s="4" t="s">
        <v>37</v>
      </c>
      <c r="K472" s="4"/>
      <c r="L472" s="4"/>
      <c r="M472" s="4"/>
      <c r="N472" s="4"/>
      <c r="O472" s="4"/>
      <c r="P472" s="4" t="s">
        <v>3563</v>
      </c>
      <c r="Q472" s="4"/>
      <c r="R472" s="4" t="s">
        <v>141</v>
      </c>
      <c r="S472" s="7">
        <v>10</v>
      </c>
      <c r="T472" s="4" t="s">
        <v>127</v>
      </c>
    </row>
    <row r="473" spans="1:20" x14ac:dyDescent="0.25">
      <c r="A473" s="4">
        <v>471</v>
      </c>
      <c r="B473" s="4" t="s">
        <v>3564</v>
      </c>
      <c r="C473" s="4" t="s">
        <v>678</v>
      </c>
      <c r="D473" s="4"/>
      <c r="E473" s="4" t="s">
        <v>3565</v>
      </c>
      <c r="F473" s="4"/>
      <c r="G473" s="4"/>
      <c r="H473" s="4"/>
      <c r="I473" s="4"/>
      <c r="J473" s="4" t="s">
        <v>3566</v>
      </c>
      <c r="K473" s="4"/>
      <c r="L473" s="4"/>
      <c r="M473" s="4"/>
      <c r="N473" s="4"/>
      <c r="O473" s="4"/>
      <c r="P473" s="4" t="s">
        <v>3567</v>
      </c>
      <c r="Q473" s="4"/>
      <c r="R473" s="4" t="s">
        <v>3568</v>
      </c>
      <c r="S473" s="7">
        <v>10</v>
      </c>
      <c r="T473" s="4" t="s">
        <v>3569</v>
      </c>
    </row>
    <row r="474" spans="1:20" x14ac:dyDescent="0.25">
      <c r="A474" s="4">
        <v>472</v>
      </c>
      <c r="B474" s="4" t="s">
        <v>3570</v>
      </c>
      <c r="C474" s="4" t="s">
        <v>174</v>
      </c>
      <c r="D474" s="4"/>
      <c r="E474" s="4" t="s">
        <v>3180</v>
      </c>
      <c r="F474" s="4"/>
      <c r="G474" s="4"/>
      <c r="H474" s="4"/>
      <c r="I474" s="4"/>
      <c r="J474" s="4" t="s">
        <v>430</v>
      </c>
      <c r="K474" s="4"/>
      <c r="L474" s="4"/>
      <c r="M474" s="4"/>
      <c r="N474" s="4"/>
      <c r="O474" s="4"/>
      <c r="P474" s="4" t="s">
        <v>3571</v>
      </c>
      <c r="Q474" s="4"/>
      <c r="R474" s="4" t="s">
        <v>50</v>
      </c>
      <c r="S474" s="7">
        <v>10</v>
      </c>
      <c r="T474" s="4" t="s">
        <v>434</v>
      </c>
    </row>
    <row r="475" spans="1:20" x14ac:dyDescent="0.25">
      <c r="A475" s="4">
        <v>473</v>
      </c>
      <c r="B475" s="4" t="s">
        <v>3572</v>
      </c>
      <c r="C475" s="4" t="s">
        <v>299</v>
      </c>
      <c r="D475" s="4"/>
      <c r="E475" s="4" t="s">
        <v>3573</v>
      </c>
      <c r="F475" s="4"/>
      <c r="G475" s="4"/>
      <c r="H475" s="4"/>
      <c r="I475" s="4"/>
      <c r="J475" s="4" t="s">
        <v>430</v>
      </c>
      <c r="K475" s="4"/>
      <c r="L475" s="4"/>
      <c r="M475" s="4"/>
      <c r="N475" s="4"/>
      <c r="O475" s="4"/>
      <c r="P475" s="4" t="s">
        <v>3574</v>
      </c>
      <c r="Q475" s="4"/>
      <c r="R475" s="4" t="s">
        <v>3575</v>
      </c>
      <c r="S475" s="7">
        <v>10</v>
      </c>
      <c r="T475" s="4" t="s">
        <v>434</v>
      </c>
    </row>
    <row r="476" spans="1:20" x14ac:dyDescent="0.25">
      <c r="A476" s="4">
        <v>474</v>
      </c>
      <c r="B476" s="4" t="s">
        <v>3576</v>
      </c>
      <c r="C476" s="4" t="s">
        <v>3577</v>
      </c>
      <c r="D476" s="4"/>
      <c r="E476" s="4" t="s">
        <v>3578</v>
      </c>
      <c r="F476" s="4"/>
      <c r="G476" s="4"/>
      <c r="H476" s="4"/>
      <c r="I476" s="4"/>
      <c r="J476" s="4" t="s">
        <v>1109</v>
      </c>
      <c r="K476" s="4"/>
      <c r="L476" s="4"/>
      <c r="M476" s="4"/>
      <c r="N476" s="4"/>
      <c r="O476" s="4"/>
      <c r="P476" s="4" t="s">
        <v>3579</v>
      </c>
      <c r="Q476" s="4"/>
      <c r="R476" s="4" t="s">
        <v>135</v>
      </c>
      <c r="S476" s="7">
        <v>10</v>
      </c>
      <c r="T476" s="4" t="s">
        <v>1111</v>
      </c>
    </row>
    <row r="477" spans="1:20" x14ac:dyDescent="0.25">
      <c r="A477" s="4">
        <v>475</v>
      </c>
      <c r="B477" s="4" t="s">
        <v>3580</v>
      </c>
      <c r="C477" s="4" t="s">
        <v>2391</v>
      </c>
      <c r="D477" s="4"/>
      <c r="E477" s="4"/>
      <c r="F477" s="4"/>
      <c r="G477" s="4"/>
      <c r="H477" s="4"/>
      <c r="I477" s="4"/>
      <c r="J477" s="4" t="s">
        <v>140</v>
      </c>
      <c r="K477" s="4"/>
      <c r="L477" s="4"/>
      <c r="M477" s="4"/>
      <c r="N477" s="4"/>
      <c r="O477" s="4"/>
      <c r="P477" s="4" t="s">
        <v>3581</v>
      </c>
      <c r="Q477" s="4"/>
      <c r="R477" s="4" t="s">
        <v>296</v>
      </c>
      <c r="S477" s="7">
        <v>10</v>
      </c>
      <c r="T477" s="4" t="s">
        <v>142</v>
      </c>
    </row>
    <row r="478" spans="1:20" x14ac:dyDescent="0.25">
      <c r="A478" s="4">
        <v>476</v>
      </c>
      <c r="B478" s="4" t="s">
        <v>3582</v>
      </c>
      <c r="C478" s="4" t="s">
        <v>3583</v>
      </c>
      <c r="D478" s="4" t="s">
        <v>3584</v>
      </c>
      <c r="E478" s="4" t="s">
        <v>3585</v>
      </c>
      <c r="F478" s="4"/>
      <c r="G478" s="4"/>
      <c r="H478" s="4"/>
      <c r="I478" s="4"/>
      <c r="J478" s="4" t="s">
        <v>103</v>
      </c>
      <c r="K478" s="4" t="s">
        <v>327</v>
      </c>
      <c r="L478" s="4"/>
      <c r="M478" s="4"/>
      <c r="N478" s="4"/>
      <c r="O478" s="4"/>
      <c r="P478" s="4" t="s">
        <v>3586</v>
      </c>
      <c r="Q478" s="4"/>
      <c r="R478" s="4" t="s">
        <v>433</v>
      </c>
      <c r="S478" s="7">
        <v>10</v>
      </c>
      <c r="T478" s="4" t="s">
        <v>193</v>
      </c>
    </row>
    <row r="479" spans="1:20" x14ac:dyDescent="0.25">
      <c r="A479" s="4">
        <v>477</v>
      </c>
      <c r="B479" s="4" t="s">
        <v>3587</v>
      </c>
      <c r="C479" s="4" t="s">
        <v>2693</v>
      </c>
      <c r="D479" s="4" t="s">
        <v>3588</v>
      </c>
      <c r="E479" s="4" t="s">
        <v>3589</v>
      </c>
      <c r="F479" s="4"/>
      <c r="G479" s="4"/>
      <c r="H479" s="4"/>
      <c r="I479" s="4"/>
      <c r="J479" s="4" t="s">
        <v>103</v>
      </c>
      <c r="K479" s="4"/>
      <c r="L479" s="4"/>
      <c r="M479" s="4"/>
      <c r="N479" s="4"/>
      <c r="O479" s="4"/>
      <c r="P479" s="4" t="s">
        <v>3590</v>
      </c>
      <c r="Q479" s="4"/>
      <c r="R479" s="4" t="s">
        <v>376</v>
      </c>
      <c r="S479" s="7">
        <v>10</v>
      </c>
      <c r="T479" s="4" t="s">
        <v>193</v>
      </c>
    </row>
    <row r="480" spans="1:20" x14ac:dyDescent="0.25">
      <c r="A480" s="4">
        <v>478</v>
      </c>
      <c r="B480" s="4" t="s">
        <v>3591</v>
      </c>
      <c r="C480" s="4" t="s">
        <v>966</v>
      </c>
      <c r="D480" s="4"/>
      <c r="E480" s="4" t="s">
        <v>3592</v>
      </c>
      <c r="F480" s="4"/>
      <c r="G480" s="4"/>
      <c r="H480" s="4"/>
      <c r="I480" s="4"/>
      <c r="J480" s="4" t="s">
        <v>103</v>
      </c>
      <c r="K480" s="4"/>
      <c r="L480" s="4"/>
      <c r="M480" s="4"/>
      <c r="N480" s="4"/>
      <c r="O480" s="4"/>
      <c r="P480" s="4" t="s">
        <v>3593</v>
      </c>
      <c r="Q480" s="4"/>
      <c r="R480" s="4" t="s">
        <v>3594</v>
      </c>
      <c r="S480" s="7">
        <v>10</v>
      </c>
      <c r="T480" s="4" t="s">
        <v>193</v>
      </c>
    </row>
    <row r="481" spans="1:20" x14ac:dyDescent="0.25">
      <c r="A481" s="4">
        <v>479</v>
      </c>
      <c r="B481" s="4" t="s">
        <v>3595</v>
      </c>
      <c r="C481" s="4" t="s">
        <v>1734</v>
      </c>
      <c r="D481" s="4"/>
      <c r="E481" s="4" t="s">
        <v>3596</v>
      </c>
      <c r="F481" s="4"/>
      <c r="G481" s="4"/>
      <c r="H481" s="4"/>
      <c r="I481" s="4"/>
      <c r="J481" s="4" t="s">
        <v>103</v>
      </c>
      <c r="K481" s="4"/>
      <c r="L481" s="4"/>
      <c r="M481" s="4"/>
      <c r="N481" s="4"/>
      <c r="O481" s="4"/>
      <c r="P481" s="4" t="s">
        <v>3597</v>
      </c>
      <c r="Q481" s="4"/>
      <c r="R481" s="4" t="s">
        <v>376</v>
      </c>
      <c r="S481" s="7">
        <v>10</v>
      </c>
      <c r="T481" s="4" t="s">
        <v>193</v>
      </c>
    </row>
    <row r="482" spans="1:20" x14ac:dyDescent="0.25">
      <c r="A482" s="4">
        <v>480</v>
      </c>
      <c r="B482" s="4" t="s">
        <v>3598</v>
      </c>
      <c r="C482" s="4" t="s">
        <v>324</v>
      </c>
      <c r="D482" s="4" t="s">
        <v>3526</v>
      </c>
      <c r="E482" s="4" t="s">
        <v>3599</v>
      </c>
      <c r="F482" s="4"/>
      <c r="G482" s="4"/>
      <c r="H482" s="4"/>
      <c r="I482" s="4"/>
      <c r="J482" s="4" t="s">
        <v>103</v>
      </c>
      <c r="K482" s="4"/>
      <c r="L482" s="4"/>
      <c r="M482" s="4"/>
      <c r="N482" s="4"/>
      <c r="O482" s="4"/>
      <c r="P482" s="4" t="s">
        <v>3600</v>
      </c>
      <c r="Q482" s="4" t="s">
        <v>1227</v>
      </c>
      <c r="R482" s="4" t="s">
        <v>3321</v>
      </c>
      <c r="S482" s="7">
        <v>10</v>
      </c>
      <c r="T482" s="4" t="s">
        <v>193</v>
      </c>
    </row>
    <row r="483" spans="1:20" x14ac:dyDescent="0.25">
      <c r="A483" s="4">
        <v>481</v>
      </c>
      <c r="B483" s="4" t="s">
        <v>3601</v>
      </c>
      <c r="C483" s="4" t="s">
        <v>299</v>
      </c>
      <c r="D483" s="4"/>
      <c r="E483" s="4" t="s">
        <v>3602</v>
      </c>
      <c r="F483" s="4"/>
      <c r="G483" s="4"/>
      <c r="H483" s="4"/>
      <c r="I483" s="4"/>
      <c r="J483" s="4" t="s">
        <v>103</v>
      </c>
      <c r="K483" s="4"/>
      <c r="L483" s="4"/>
      <c r="M483" s="4"/>
      <c r="N483" s="4"/>
      <c r="O483" s="4"/>
      <c r="P483" s="4" t="s">
        <v>3603</v>
      </c>
      <c r="Q483" s="4"/>
      <c r="R483" s="4" t="s">
        <v>3535</v>
      </c>
      <c r="S483" s="7">
        <v>10</v>
      </c>
      <c r="T483" s="4" t="s">
        <v>193</v>
      </c>
    </row>
    <row r="484" spans="1:20" x14ac:dyDescent="0.25">
      <c r="A484" s="4">
        <v>482</v>
      </c>
      <c r="B484" s="4" t="s">
        <v>3604</v>
      </c>
      <c r="C484" s="4" t="s">
        <v>3329</v>
      </c>
      <c r="D484" s="4"/>
      <c r="E484" s="4" t="s">
        <v>3605</v>
      </c>
      <c r="F484" s="4"/>
      <c r="G484" s="4"/>
      <c r="H484" s="4"/>
      <c r="I484" s="4"/>
      <c r="J484" s="4" t="s">
        <v>103</v>
      </c>
      <c r="K484" s="4"/>
      <c r="L484" s="4"/>
      <c r="M484" s="4"/>
      <c r="N484" s="4"/>
      <c r="O484" s="4"/>
      <c r="P484" s="4" t="s">
        <v>3606</v>
      </c>
      <c r="Q484" s="4"/>
      <c r="R484" s="4" t="s">
        <v>376</v>
      </c>
      <c r="S484" s="7">
        <v>10</v>
      </c>
      <c r="T484" s="4" t="s">
        <v>193</v>
      </c>
    </row>
    <row r="485" spans="1:20" x14ac:dyDescent="0.25">
      <c r="A485" s="4">
        <v>483</v>
      </c>
      <c r="B485" s="4" t="s">
        <v>3607</v>
      </c>
      <c r="C485" s="4" t="s">
        <v>314</v>
      </c>
      <c r="D485" s="4"/>
      <c r="E485" s="4"/>
      <c r="F485" s="4"/>
      <c r="G485" s="4"/>
      <c r="H485" s="4"/>
      <c r="I485" s="4"/>
      <c r="J485" s="4" t="s">
        <v>103</v>
      </c>
      <c r="K485" s="4"/>
      <c r="L485" s="4"/>
      <c r="M485" s="4"/>
      <c r="N485" s="4"/>
      <c r="O485" s="4"/>
      <c r="P485" s="4" t="s">
        <v>3608</v>
      </c>
      <c r="Q485" s="4"/>
      <c r="R485" s="4" t="s">
        <v>1013</v>
      </c>
      <c r="S485" s="7">
        <v>10</v>
      </c>
      <c r="T485" s="4" t="s">
        <v>193</v>
      </c>
    </row>
    <row r="486" spans="1:20" x14ac:dyDescent="0.25">
      <c r="A486" s="4">
        <v>484</v>
      </c>
      <c r="B486" s="4" t="s">
        <v>3609</v>
      </c>
      <c r="C486" s="4" t="s">
        <v>314</v>
      </c>
      <c r="D486" s="4"/>
      <c r="E486" s="4"/>
      <c r="F486" s="4"/>
      <c r="G486" s="4"/>
      <c r="H486" s="4"/>
      <c r="I486" s="4"/>
      <c r="J486" s="4" t="s">
        <v>103</v>
      </c>
      <c r="K486" s="4"/>
      <c r="L486" s="4"/>
      <c r="M486" s="4"/>
      <c r="N486" s="4"/>
      <c r="O486" s="4"/>
      <c r="P486" s="4" t="s">
        <v>3610</v>
      </c>
      <c r="Q486" s="4"/>
      <c r="R486" s="4" t="s">
        <v>3326</v>
      </c>
      <c r="S486" s="7">
        <v>10</v>
      </c>
      <c r="T486" s="4" t="s">
        <v>193</v>
      </c>
    </row>
    <row r="487" spans="1:20" x14ac:dyDescent="0.25">
      <c r="A487" s="4">
        <v>485</v>
      </c>
      <c r="B487" s="4" t="s">
        <v>3611</v>
      </c>
      <c r="C487" s="4" t="s">
        <v>545</v>
      </c>
      <c r="D487" s="4"/>
      <c r="E487" s="4" t="s">
        <v>3612</v>
      </c>
      <c r="F487" s="4"/>
      <c r="G487" s="4"/>
      <c r="H487" s="4"/>
      <c r="I487" s="4"/>
      <c r="J487" s="4" t="s">
        <v>166</v>
      </c>
      <c r="K487" s="4"/>
      <c r="L487" s="4"/>
      <c r="M487" s="4"/>
      <c r="N487" s="4"/>
      <c r="O487" s="4"/>
      <c r="P487" s="4" t="s">
        <v>3613</v>
      </c>
      <c r="Q487" s="4"/>
      <c r="R487" s="4" t="s">
        <v>3614</v>
      </c>
      <c r="S487" s="7">
        <v>10</v>
      </c>
      <c r="T487" s="4" t="s">
        <v>169</v>
      </c>
    </row>
    <row r="488" spans="1:20" x14ac:dyDescent="0.25">
      <c r="A488" s="4">
        <v>486</v>
      </c>
      <c r="B488" s="4" t="s">
        <v>3615</v>
      </c>
      <c r="C488" s="4" t="s">
        <v>1801</v>
      </c>
      <c r="D488" s="4"/>
      <c r="E488" s="4" t="s">
        <v>3616</v>
      </c>
      <c r="F488" s="4"/>
      <c r="G488" s="4"/>
      <c r="H488" s="4"/>
      <c r="I488" s="4"/>
      <c r="J488" s="4" t="s">
        <v>166</v>
      </c>
      <c r="K488" s="4"/>
      <c r="L488" s="4"/>
      <c r="M488" s="4"/>
      <c r="N488" s="4"/>
      <c r="O488" s="4"/>
      <c r="P488" s="4" t="s">
        <v>3617</v>
      </c>
      <c r="Q488" s="4"/>
      <c r="R488" s="4" t="s">
        <v>1854</v>
      </c>
      <c r="S488" s="7">
        <v>10</v>
      </c>
      <c r="T488" s="4" t="s">
        <v>169</v>
      </c>
    </row>
    <row r="489" spans="1:20" x14ac:dyDescent="0.25">
      <c r="A489" s="4">
        <v>487</v>
      </c>
      <c r="B489" s="4" t="s">
        <v>3618</v>
      </c>
      <c r="C489" s="4" t="s">
        <v>1817</v>
      </c>
      <c r="D489" s="4"/>
      <c r="E489" s="4"/>
      <c r="F489" s="4"/>
      <c r="G489" s="4"/>
      <c r="H489" s="4"/>
      <c r="I489" s="4"/>
      <c r="J489" s="4" t="s">
        <v>166</v>
      </c>
      <c r="K489" s="4"/>
      <c r="L489" s="4"/>
      <c r="M489" s="4"/>
      <c r="N489" s="4"/>
      <c r="O489" s="4"/>
      <c r="P489" s="4" t="s">
        <v>3619</v>
      </c>
      <c r="Q489" s="4"/>
      <c r="R489" s="4" t="s">
        <v>296</v>
      </c>
      <c r="S489" s="7">
        <v>10</v>
      </c>
      <c r="T489" s="4" t="s">
        <v>169</v>
      </c>
    </row>
    <row r="490" spans="1:20" x14ac:dyDescent="0.25">
      <c r="A490" s="4">
        <v>488</v>
      </c>
      <c r="B490" s="4" t="s">
        <v>3620</v>
      </c>
      <c r="C490" s="4" t="s">
        <v>562</v>
      </c>
      <c r="D490" s="4"/>
      <c r="E490" s="4" t="s">
        <v>3324</v>
      </c>
      <c r="F490" s="4"/>
      <c r="G490" s="4"/>
      <c r="H490" s="4"/>
      <c r="I490" s="4"/>
      <c r="J490" s="4" t="s">
        <v>327</v>
      </c>
      <c r="K490" s="4"/>
      <c r="L490" s="4"/>
      <c r="M490" s="4"/>
      <c r="N490" s="4"/>
      <c r="O490" s="4"/>
      <c r="P490" s="4" t="s">
        <v>3621</v>
      </c>
      <c r="Q490" s="4"/>
      <c r="R490" s="4" t="s">
        <v>1597</v>
      </c>
      <c r="S490" s="7">
        <v>10</v>
      </c>
      <c r="T490" s="4" t="s">
        <v>3622</v>
      </c>
    </row>
    <row r="491" spans="1:20" x14ac:dyDescent="0.25">
      <c r="A491" s="4">
        <v>489</v>
      </c>
      <c r="B491" s="4" t="s">
        <v>3623</v>
      </c>
      <c r="C491" s="4" t="s">
        <v>3624</v>
      </c>
      <c r="D491" s="4" t="s">
        <v>3625</v>
      </c>
      <c r="E491" s="4" t="s">
        <v>3626</v>
      </c>
      <c r="F491" s="4"/>
      <c r="G491" s="4"/>
      <c r="H491" s="4"/>
      <c r="I491" s="4"/>
      <c r="J491" s="4" t="s">
        <v>340</v>
      </c>
      <c r="K491" s="4"/>
      <c r="L491" s="4"/>
      <c r="M491" s="4"/>
      <c r="N491" s="4"/>
      <c r="O491" s="4"/>
      <c r="P491" s="4" t="s">
        <v>3627</v>
      </c>
      <c r="Q491" s="4"/>
      <c r="R491" s="4" t="s">
        <v>3449</v>
      </c>
      <c r="S491" s="7">
        <v>10</v>
      </c>
      <c r="T491" s="4" t="s">
        <v>343</v>
      </c>
    </row>
    <row r="492" spans="1:20" x14ac:dyDescent="0.25">
      <c r="A492" s="4">
        <v>490</v>
      </c>
      <c r="B492" s="4" t="s">
        <v>3628</v>
      </c>
      <c r="C492" s="4" t="s">
        <v>3629</v>
      </c>
      <c r="D492" s="4" t="s">
        <v>3630</v>
      </c>
      <c r="E492" s="4" t="s">
        <v>3631</v>
      </c>
      <c r="F492" s="4"/>
      <c r="G492" s="4"/>
      <c r="H492" s="4"/>
      <c r="I492" s="4"/>
      <c r="J492" s="4" t="s">
        <v>3632</v>
      </c>
      <c r="K492" s="4"/>
      <c r="L492" s="4"/>
      <c r="M492" s="4"/>
      <c r="N492" s="4"/>
      <c r="O492" s="4"/>
      <c r="P492" s="4" t="s">
        <v>3633</v>
      </c>
      <c r="Q492" s="4"/>
      <c r="R492" s="4" t="s">
        <v>141</v>
      </c>
      <c r="S492" s="7">
        <v>10</v>
      </c>
      <c r="T492" s="4" t="s">
        <v>3634</v>
      </c>
    </row>
    <row r="493" spans="1:20" x14ac:dyDescent="0.25">
      <c r="A493" s="4">
        <v>491</v>
      </c>
      <c r="B493" s="4" t="s">
        <v>3635</v>
      </c>
      <c r="C493" s="4" t="s">
        <v>1801</v>
      </c>
      <c r="D493" s="4"/>
      <c r="E493" s="4"/>
      <c r="F493" s="4"/>
      <c r="G493" s="4"/>
      <c r="H493" s="4"/>
      <c r="I493" s="4"/>
      <c r="J493" s="4" t="s">
        <v>3636</v>
      </c>
      <c r="K493" s="4"/>
      <c r="L493" s="4"/>
      <c r="M493" s="4"/>
      <c r="N493" s="4"/>
      <c r="O493" s="4"/>
      <c r="P493" s="4" t="s">
        <v>3637</v>
      </c>
      <c r="Q493" s="4"/>
      <c r="R493" s="4" t="s">
        <v>3638</v>
      </c>
      <c r="S493" s="7">
        <v>10</v>
      </c>
      <c r="T493" s="4" t="s">
        <v>3639</v>
      </c>
    </row>
    <row r="494" spans="1:20" x14ac:dyDescent="0.25">
      <c r="A494" s="4">
        <v>492</v>
      </c>
      <c r="B494" s="4" t="s">
        <v>3640</v>
      </c>
      <c r="C494" s="4" t="s">
        <v>3641</v>
      </c>
      <c r="D494" s="4"/>
      <c r="E494" s="4" t="s">
        <v>3642</v>
      </c>
      <c r="F494" s="4"/>
      <c r="G494" s="4"/>
      <c r="H494" s="4"/>
      <c r="I494" s="4"/>
      <c r="J494" s="4" t="s">
        <v>3643</v>
      </c>
      <c r="K494" s="4"/>
      <c r="L494" s="4"/>
      <c r="M494" s="4"/>
      <c r="N494" s="4"/>
      <c r="O494" s="4"/>
      <c r="P494" s="4" t="s">
        <v>3644</v>
      </c>
      <c r="Q494" s="4"/>
      <c r="R494" s="4" t="s">
        <v>198</v>
      </c>
      <c r="S494" s="7">
        <v>10</v>
      </c>
      <c r="T494" s="4" t="s">
        <v>3645</v>
      </c>
    </row>
    <row r="495" spans="1:20" x14ac:dyDescent="0.25">
      <c r="A495" s="4">
        <v>493</v>
      </c>
      <c r="B495" s="4" t="s">
        <v>3646</v>
      </c>
      <c r="C495" s="4" t="s">
        <v>3647</v>
      </c>
      <c r="D495" s="4"/>
      <c r="E495" s="4" t="s">
        <v>3124</v>
      </c>
      <c r="F495" s="4"/>
      <c r="G495" s="4"/>
      <c r="H495" s="4"/>
      <c r="I495" s="4"/>
      <c r="J495" s="4" t="s">
        <v>684</v>
      </c>
      <c r="K495" s="4"/>
      <c r="L495" s="4"/>
      <c r="M495" s="4"/>
      <c r="N495" s="4"/>
      <c r="O495" s="4"/>
      <c r="P495" s="4" t="s">
        <v>3648</v>
      </c>
      <c r="Q495" s="4"/>
      <c r="R495" s="4" t="s">
        <v>416</v>
      </c>
      <c r="S495" s="7">
        <v>10</v>
      </c>
      <c r="T495" s="4" t="s">
        <v>686</v>
      </c>
    </row>
    <row r="496" spans="1:20" x14ac:dyDescent="0.25">
      <c r="A496" s="4">
        <v>494</v>
      </c>
      <c r="B496" s="4" t="s">
        <v>3649</v>
      </c>
      <c r="C496" s="4" t="s">
        <v>3650</v>
      </c>
      <c r="D496" s="4" t="s">
        <v>3651</v>
      </c>
      <c r="E496" s="4" t="s">
        <v>3652</v>
      </c>
      <c r="F496" s="4"/>
      <c r="G496" s="4"/>
      <c r="H496" s="4"/>
      <c r="I496" s="4"/>
      <c r="J496" s="4" t="s">
        <v>2008</v>
      </c>
      <c r="K496" s="4" t="s">
        <v>3653</v>
      </c>
      <c r="L496" s="4" t="s">
        <v>327</v>
      </c>
      <c r="M496" s="4"/>
      <c r="N496" s="4"/>
      <c r="O496" s="4"/>
      <c r="P496" s="4" t="s">
        <v>3654</v>
      </c>
      <c r="Q496" s="4" t="s">
        <v>1970</v>
      </c>
      <c r="R496" s="4" t="s">
        <v>433</v>
      </c>
      <c r="S496" s="7">
        <v>10</v>
      </c>
      <c r="T496" s="4" t="s">
        <v>3655</v>
      </c>
    </row>
    <row r="497" spans="1:20" x14ac:dyDescent="0.25">
      <c r="A497" s="4">
        <v>495</v>
      </c>
      <c r="B497" s="4" t="s">
        <v>3656</v>
      </c>
      <c r="C497" s="4" t="s">
        <v>3657</v>
      </c>
      <c r="D497" s="4"/>
      <c r="E497" s="4"/>
      <c r="F497" s="4"/>
      <c r="G497" s="4"/>
      <c r="H497" s="4"/>
      <c r="I497" s="4"/>
      <c r="J497" s="4" t="s">
        <v>3658</v>
      </c>
      <c r="K497" s="4"/>
      <c r="L497" s="4"/>
      <c r="M497" s="4"/>
      <c r="N497" s="4"/>
      <c r="O497" s="4"/>
      <c r="P497" s="4">
        <v>27256</v>
      </c>
      <c r="Q497" s="4" t="s">
        <v>1434</v>
      </c>
      <c r="R497" s="4" t="s">
        <v>59</v>
      </c>
      <c r="S497" s="7">
        <v>10</v>
      </c>
      <c r="T497" s="4" t="s">
        <v>3659</v>
      </c>
    </row>
    <row r="498" spans="1:20" x14ac:dyDescent="0.25">
      <c r="A498" s="4">
        <v>496</v>
      </c>
      <c r="B498" s="4" t="s">
        <v>3660</v>
      </c>
      <c r="C498" s="4" t="s">
        <v>3661</v>
      </c>
      <c r="D498" s="4" t="s">
        <v>3662</v>
      </c>
      <c r="E498" s="4" t="s">
        <v>3663</v>
      </c>
      <c r="F498" s="4"/>
      <c r="G498" s="4"/>
      <c r="H498" s="4"/>
      <c r="I498" s="4"/>
      <c r="J498" s="4" t="s">
        <v>103</v>
      </c>
      <c r="K498" s="4" t="s">
        <v>1104</v>
      </c>
      <c r="L498" s="4"/>
      <c r="M498" s="4"/>
      <c r="N498" s="4"/>
      <c r="O498" s="4"/>
      <c r="P498" s="4" t="s">
        <v>3664</v>
      </c>
      <c r="Q498" s="4" t="s">
        <v>1000</v>
      </c>
      <c r="R498" s="4" t="s">
        <v>376</v>
      </c>
      <c r="S498" s="7">
        <v>10</v>
      </c>
      <c r="T498" s="4" t="s">
        <v>253</v>
      </c>
    </row>
    <row r="499" spans="1:20" x14ac:dyDescent="0.25">
      <c r="A499" s="4">
        <v>497</v>
      </c>
      <c r="B499" s="4" t="s">
        <v>3665</v>
      </c>
      <c r="C499" s="4" t="s">
        <v>3666</v>
      </c>
      <c r="D499" s="4"/>
      <c r="E499" s="4" t="s">
        <v>3667</v>
      </c>
      <c r="F499" s="4"/>
      <c r="G499" s="4"/>
      <c r="H499" s="4"/>
      <c r="I499" s="4"/>
      <c r="J499" s="4" t="s">
        <v>3668</v>
      </c>
      <c r="K499" s="4"/>
      <c r="L499" s="4"/>
      <c r="M499" s="4"/>
      <c r="N499" s="4"/>
      <c r="O499" s="4"/>
      <c r="P499" s="4" t="s">
        <v>3669</v>
      </c>
      <c r="Q499" s="4" t="s">
        <v>1000</v>
      </c>
      <c r="R499" s="4" t="s">
        <v>376</v>
      </c>
      <c r="S499" s="7">
        <v>10</v>
      </c>
      <c r="T499" s="4" t="s">
        <v>3670</v>
      </c>
    </row>
    <row r="500" spans="1:20" x14ac:dyDescent="0.25">
      <c r="A500" s="4">
        <v>498</v>
      </c>
      <c r="B500" s="4" t="s">
        <v>3671</v>
      </c>
      <c r="C500" s="4" t="s">
        <v>3672</v>
      </c>
      <c r="D500" s="4"/>
      <c r="E500" s="4" t="s">
        <v>3673</v>
      </c>
      <c r="F500" s="4"/>
      <c r="G500" s="4"/>
      <c r="H500" s="4"/>
      <c r="I500" s="4"/>
      <c r="J500" s="4" t="s">
        <v>2238</v>
      </c>
      <c r="K500" s="4"/>
      <c r="L500" s="4"/>
      <c r="M500" s="4"/>
      <c r="N500" s="4"/>
      <c r="O500" s="4"/>
      <c r="P500" s="4" t="s">
        <v>3674</v>
      </c>
      <c r="Q500" s="4" t="s">
        <v>1000</v>
      </c>
      <c r="R500" s="4" t="s">
        <v>773</v>
      </c>
      <c r="S500" s="7">
        <v>10</v>
      </c>
      <c r="T500" s="4" t="s">
        <v>2241</v>
      </c>
    </row>
    <row r="501" spans="1:20" x14ac:dyDescent="0.25">
      <c r="A501" s="4">
        <v>499</v>
      </c>
      <c r="B501" s="4" t="s">
        <v>3675</v>
      </c>
      <c r="C501" s="4" t="s">
        <v>3676</v>
      </c>
      <c r="D501" s="4"/>
      <c r="E501" s="4" t="s">
        <v>3677</v>
      </c>
      <c r="F501" s="4"/>
      <c r="G501" s="4"/>
      <c r="H501" s="4"/>
      <c r="I501" s="4"/>
      <c r="J501" s="4" t="s">
        <v>2238</v>
      </c>
      <c r="K501" s="4"/>
      <c r="L501" s="4"/>
      <c r="M501" s="4"/>
      <c r="N501" s="4"/>
      <c r="O501" s="4"/>
      <c r="P501" s="4" t="s">
        <v>3678</v>
      </c>
      <c r="Q501" s="4" t="s">
        <v>1000</v>
      </c>
      <c r="R501" s="4" t="s">
        <v>773</v>
      </c>
      <c r="S501" s="7">
        <v>10</v>
      </c>
      <c r="T501" s="4" t="s">
        <v>3150</v>
      </c>
    </row>
    <row r="502" spans="1:20" x14ac:dyDescent="0.25">
      <c r="A502" s="4">
        <v>500</v>
      </c>
      <c r="B502" s="4" t="s">
        <v>3679</v>
      </c>
      <c r="C502" s="4" t="s">
        <v>3680</v>
      </c>
      <c r="D502" s="4"/>
      <c r="E502" s="4"/>
      <c r="F502" s="4"/>
      <c r="G502" s="4"/>
      <c r="H502" s="4"/>
      <c r="I502" s="4"/>
      <c r="J502" s="4" t="s">
        <v>3681</v>
      </c>
      <c r="K502" s="4"/>
      <c r="L502" s="4"/>
      <c r="M502" s="4"/>
      <c r="N502" s="4"/>
      <c r="O502" s="4"/>
      <c r="P502" s="4" t="s">
        <v>3682</v>
      </c>
      <c r="Q502" s="4" t="s">
        <v>1438</v>
      </c>
      <c r="R502" s="4" t="s">
        <v>1407</v>
      </c>
      <c r="S502" s="7">
        <v>10</v>
      </c>
      <c r="T502" s="4" t="s">
        <v>3683</v>
      </c>
    </row>
    <row r="503" spans="1:20" x14ac:dyDescent="0.25">
      <c r="A503" s="4">
        <v>501</v>
      </c>
      <c r="B503" s="4" t="s">
        <v>3684</v>
      </c>
      <c r="C503" s="4" t="s">
        <v>3685</v>
      </c>
      <c r="D503" s="4"/>
      <c r="E503" s="4" t="s">
        <v>3686</v>
      </c>
      <c r="F503" s="4"/>
      <c r="G503" s="4"/>
      <c r="H503" s="4"/>
      <c r="I503" s="4"/>
      <c r="J503" s="4" t="s">
        <v>3687</v>
      </c>
      <c r="K503" s="4"/>
      <c r="L503" s="4"/>
      <c r="M503" s="4"/>
      <c r="N503" s="4"/>
      <c r="O503" s="4"/>
      <c r="P503" s="4" t="s">
        <v>3688</v>
      </c>
      <c r="Q503" s="4" t="s">
        <v>2577</v>
      </c>
      <c r="R503" s="4" t="s">
        <v>376</v>
      </c>
      <c r="S503" s="7">
        <v>10</v>
      </c>
      <c r="T503" s="4" t="s">
        <v>3689</v>
      </c>
    </row>
    <row r="504" spans="1:20" x14ac:dyDescent="0.25">
      <c r="A504" s="4">
        <v>502</v>
      </c>
      <c r="B504" s="4" t="s">
        <v>1426</v>
      </c>
      <c r="C504" s="4" t="s">
        <v>1427</v>
      </c>
      <c r="D504" s="4" t="s">
        <v>1428</v>
      </c>
      <c r="E504" s="4" t="s">
        <v>1429</v>
      </c>
      <c r="F504" s="4"/>
      <c r="G504" s="4"/>
      <c r="H504" s="4"/>
      <c r="I504" s="4"/>
      <c r="J504" s="4" t="s">
        <v>140</v>
      </c>
      <c r="K504" s="4"/>
      <c r="L504" s="4"/>
      <c r="M504" s="4"/>
      <c r="N504" s="4"/>
      <c r="O504" s="4"/>
      <c r="P504" s="4" t="s">
        <v>1430</v>
      </c>
      <c r="Q504" s="4" t="s">
        <v>1000</v>
      </c>
      <c r="R504" s="4" t="s">
        <v>1431</v>
      </c>
      <c r="S504" s="7">
        <v>10</v>
      </c>
      <c r="T504" s="4" t="s">
        <v>221</v>
      </c>
    </row>
    <row r="505" spans="1:20" x14ac:dyDescent="0.25">
      <c r="A505" s="4">
        <v>503</v>
      </c>
      <c r="B505" s="4" t="s">
        <v>3690</v>
      </c>
      <c r="C505" s="4" t="s">
        <v>3691</v>
      </c>
      <c r="D505" s="4"/>
      <c r="E505" s="4" t="s">
        <v>1553</v>
      </c>
      <c r="F505" s="4"/>
      <c r="G505" s="4"/>
      <c r="H505" s="4"/>
      <c r="I505" s="4"/>
      <c r="J505" s="4" t="s">
        <v>133</v>
      </c>
      <c r="K505" s="4"/>
      <c r="L505" s="4"/>
      <c r="M505" s="4"/>
      <c r="N505" s="4"/>
      <c r="O505" s="4"/>
      <c r="P505" s="4" t="s">
        <v>3692</v>
      </c>
      <c r="Q505" s="4" t="s">
        <v>1434</v>
      </c>
      <c r="R505" s="4" t="s">
        <v>3389</v>
      </c>
      <c r="S505" s="7">
        <v>10</v>
      </c>
      <c r="T505" s="4" t="s">
        <v>1034</v>
      </c>
    </row>
    <row r="506" spans="1:20" x14ac:dyDescent="0.25">
      <c r="A506" s="4">
        <v>504</v>
      </c>
      <c r="B506" s="4" t="s">
        <v>3693</v>
      </c>
      <c r="C506" s="4" t="s">
        <v>3694</v>
      </c>
      <c r="D506" s="4" t="s">
        <v>3695</v>
      </c>
      <c r="E506" s="4" t="s">
        <v>3696</v>
      </c>
      <c r="F506" s="4"/>
      <c r="G506" s="4"/>
      <c r="H506" s="4"/>
      <c r="I506" s="4"/>
      <c r="J506" s="4" t="s">
        <v>3697</v>
      </c>
      <c r="K506" s="4"/>
      <c r="L506" s="4"/>
      <c r="M506" s="4"/>
      <c r="N506" s="4"/>
      <c r="O506" s="4"/>
      <c r="P506" s="4" t="s">
        <v>952</v>
      </c>
      <c r="Q506" s="4" t="s">
        <v>1265</v>
      </c>
      <c r="R506" s="4" t="s">
        <v>3444</v>
      </c>
      <c r="S506" s="7">
        <v>10</v>
      </c>
      <c r="T506" s="4" t="s">
        <v>169</v>
      </c>
    </row>
    <row r="507" spans="1:20" x14ac:dyDescent="0.25">
      <c r="A507" s="4">
        <v>505</v>
      </c>
      <c r="B507" s="4" t="s">
        <v>3698</v>
      </c>
      <c r="C507" s="4" t="s">
        <v>2575</v>
      </c>
      <c r="D507" s="4"/>
      <c r="E507" s="4"/>
      <c r="F507" s="4"/>
      <c r="G507" s="4"/>
      <c r="H507" s="4"/>
      <c r="I507" s="4"/>
      <c r="J507" s="4" t="s">
        <v>133</v>
      </c>
      <c r="K507" s="4"/>
      <c r="L507" s="4"/>
      <c r="M507" s="4"/>
      <c r="N507" s="4"/>
      <c r="O507" s="4"/>
      <c r="P507" s="4" t="s">
        <v>3699</v>
      </c>
      <c r="Q507" s="4" t="s">
        <v>2577</v>
      </c>
      <c r="R507" s="4" t="s">
        <v>135</v>
      </c>
      <c r="S507" s="7">
        <v>10</v>
      </c>
      <c r="T507" s="4" t="s">
        <v>1034</v>
      </c>
    </row>
    <row r="508" spans="1:20" x14ac:dyDescent="0.25">
      <c r="A508" s="4">
        <v>506</v>
      </c>
      <c r="B508" s="4" t="s">
        <v>3700</v>
      </c>
      <c r="C508" s="4" t="s">
        <v>3701</v>
      </c>
      <c r="D508" s="4" t="s">
        <v>1424</v>
      </c>
      <c r="E508" s="4" t="s">
        <v>3702</v>
      </c>
      <c r="F508" s="4"/>
      <c r="G508" s="4"/>
      <c r="H508" s="4"/>
      <c r="I508" s="4"/>
      <c r="J508" s="4" t="s">
        <v>256</v>
      </c>
      <c r="K508" s="4" t="s">
        <v>3703</v>
      </c>
      <c r="L508" s="4"/>
      <c r="M508" s="4"/>
      <c r="N508" s="4"/>
      <c r="O508" s="4"/>
      <c r="P508" s="4" t="s">
        <v>3704</v>
      </c>
      <c r="Q508" s="4" t="s">
        <v>162</v>
      </c>
      <c r="R508" s="4" t="s">
        <v>296</v>
      </c>
      <c r="S508" s="7">
        <v>10</v>
      </c>
      <c r="T508" s="4" t="s">
        <v>259</v>
      </c>
    </row>
    <row r="509" spans="1:20" x14ac:dyDescent="0.25">
      <c r="A509" s="4">
        <v>507</v>
      </c>
      <c r="B509" s="4" t="s">
        <v>3705</v>
      </c>
      <c r="C509" s="4" t="s">
        <v>3706</v>
      </c>
      <c r="D509" s="4"/>
      <c r="E509" s="4" t="s">
        <v>597</v>
      </c>
      <c r="F509" s="4"/>
      <c r="G509" s="4"/>
      <c r="H509" s="4"/>
      <c r="I509" s="4"/>
      <c r="J509" s="4" t="s">
        <v>103</v>
      </c>
      <c r="K509" s="4" t="s">
        <v>3707</v>
      </c>
      <c r="L509" s="4" t="s">
        <v>1104</v>
      </c>
      <c r="M509" s="4"/>
      <c r="N509" s="4"/>
      <c r="O509" s="4"/>
      <c r="P509" s="4" t="s">
        <v>3708</v>
      </c>
      <c r="Q509" s="4" t="s">
        <v>1438</v>
      </c>
      <c r="R509" s="4" t="s">
        <v>3709</v>
      </c>
      <c r="S509" s="7">
        <v>10</v>
      </c>
      <c r="T509" s="4" t="s">
        <v>253</v>
      </c>
    </row>
    <row r="510" spans="1:20" x14ac:dyDescent="0.25">
      <c r="A510" s="4">
        <v>508</v>
      </c>
      <c r="B510" s="4" t="s">
        <v>3710</v>
      </c>
      <c r="C510" s="4" t="s">
        <v>3706</v>
      </c>
      <c r="D510" s="4" t="s">
        <v>3273</v>
      </c>
      <c r="E510" s="4" t="s">
        <v>263</v>
      </c>
      <c r="F510" s="4"/>
      <c r="G510" s="4"/>
      <c r="H510" s="4"/>
      <c r="I510" s="4"/>
      <c r="J510" s="4" t="s">
        <v>1416</v>
      </c>
      <c r="K510" s="4"/>
      <c r="L510" s="4"/>
      <c r="M510" s="4"/>
      <c r="N510" s="4"/>
      <c r="O510" s="4"/>
      <c r="P510" s="4" t="s">
        <v>3711</v>
      </c>
      <c r="Q510" s="4" t="s">
        <v>1000</v>
      </c>
      <c r="R510" s="4" t="s">
        <v>376</v>
      </c>
      <c r="S510" s="7">
        <v>10</v>
      </c>
      <c r="T510" s="4" t="s">
        <v>1418</v>
      </c>
    </row>
    <row r="511" spans="1:20" x14ac:dyDescent="0.25">
      <c r="A511" s="4">
        <v>509</v>
      </c>
      <c r="B511" s="4" t="s">
        <v>3712</v>
      </c>
      <c r="C511" s="4" t="s">
        <v>1976</v>
      </c>
      <c r="D511" s="4"/>
      <c r="E511" s="4" t="s">
        <v>753</v>
      </c>
      <c r="F511" s="4"/>
      <c r="G511" s="4"/>
      <c r="H511" s="4"/>
      <c r="I511" s="4"/>
      <c r="J511" s="4" t="s">
        <v>3713</v>
      </c>
      <c r="K511" s="4" t="s">
        <v>103</v>
      </c>
      <c r="L511" s="4"/>
      <c r="M511" s="4"/>
      <c r="N511" s="4"/>
      <c r="O511" s="4"/>
      <c r="P511" s="4" t="s">
        <v>3714</v>
      </c>
      <c r="Q511" s="4" t="s">
        <v>3143</v>
      </c>
      <c r="R511" s="4" t="s">
        <v>3715</v>
      </c>
      <c r="S511" s="7">
        <v>10</v>
      </c>
      <c r="T511" s="4" t="s">
        <v>3716</v>
      </c>
    </row>
    <row r="512" spans="1:20" x14ac:dyDescent="0.25">
      <c r="A512" s="4">
        <v>510</v>
      </c>
      <c r="B512" s="4" t="s">
        <v>3717</v>
      </c>
      <c r="C512" s="4" t="s">
        <v>3718</v>
      </c>
      <c r="D512" s="4"/>
      <c r="E512" s="4" t="s">
        <v>3719</v>
      </c>
      <c r="F512" s="4"/>
      <c r="G512" s="4"/>
      <c r="H512" s="4"/>
      <c r="I512" s="4"/>
      <c r="J512" s="4" t="s">
        <v>3030</v>
      </c>
      <c r="K512" s="4"/>
      <c r="L512" s="4"/>
      <c r="M512" s="4"/>
      <c r="N512" s="4"/>
      <c r="O512" s="4"/>
      <c r="P512" s="4" t="s">
        <v>3720</v>
      </c>
      <c r="Q512" s="4" t="s">
        <v>49</v>
      </c>
      <c r="R512" s="4" t="s">
        <v>50</v>
      </c>
      <c r="S512" s="7">
        <v>10</v>
      </c>
      <c r="T512" s="4" t="s">
        <v>3032</v>
      </c>
    </row>
    <row r="513" spans="1:20" x14ac:dyDescent="0.25">
      <c r="A513" s="4">
        <v>511</v>
      </c>
      <c r="B513" s="4" t="s">
        <v>3721</v>
      </c>
      <c r="C513" s="4" t="s">
        <v>3722</v>
      </c>
      <c r="D513" s="4"/>
      <c r="E513" s="4" t="s">
        <v>3723</v>
      </c>
      <c r="F513" s="4"/>
      <c r="G513" s="4"/>
      <c r="H513" s="4"/>
      <c r="I513" s="4"/>
      <c r="J513" s="4" t="s">
        <v>480</v>
      </c>
      <c r="K513" s="4"/>
      <c r="L513" s="4"/>
      <c r="M513" s="4"/>
      <c r="N513" s="4"/>
      <c r="O513" s="4"/>
      <c r="P513" s="4" t="s">
        <v>3724</v>
      </c>
      <c r="Q513" s="4" t="s">
        <v>1000</v>
      </c>
      <c r="R513" s="4" t="s">
        <v>376</v>
      </c>
      <c r="S513" s="7">
        <v>10</v>
      </c>
      <c r="T513" s="4" t="s">
        <v>637</v>
      </c>
    </row>
    <row r="514" spans="1:20" x14ac:dyDescent="0.25">
      <c r="A514" s="4">
        <v>512</v>
      </c>
      <c r="B514" s="4" t="s">
        <v>3725</v>
      </c>
      <c r="C514" s="4" t="s">
        <v>3726</v>
      </c>
      <c r="D514" s="4"/>
      <c r="E514" s="4"/>
      <c r="F514" s="4"/>
      <c r="G514" s="4"/>
      <c r="H514" s="4"/>
      <c r="I514" s="4"/>
      <c r="J514" s="4" t="s">
        <v>3727</v>
      </c>
      <c r="K514" s="4"/>
      <c r="L514" s="4"/>
      <c r="M514" s="4"/>
      <c r="N514" s="4"/>
      <c r="O514" s="4"/>
      <c r="P514" s="4" t="s">
        <v>3728</v>
      </c>
      <c r="Q514" s="4" t="s">
        <v>3729</v>
      </c>
      <c r="R514" s="4" t="s">
        <v>433</v>
      </c>
      <c r="S514" s="7">
        <v>10</v>
      </c>
      <c r="T514" s="4" t="s">
        <v>3730</v>
      </c>
    </row>
    <row r="515" spans="1:20" x14ac:dyDescent="0.25">
      <c r="A515" s="4">
        <v>513</v>
      </c>
      <c r="B515" s="4" t="s">
        <v>3731</v>
      </c>
      <c r="C515" s="4" t="s">
        <v>3732</v>
      </c>
      <c r="D515" s="4" t="s">
        <v>861</v>
      </c>
      <c r="E515" s="4"/>
      <c r="F515" s="4"/>
      <c r="G515" s="4"/>
      <c r="H515" s="4"/>
      <c r="I515" s="4"/>
      <c r="J515" s="4" t="s">
        <v>117</v>
      </c>
      <c r="K515" s="4"/>
      <c r="L515" s="4"/>
      <c r="M515" s="4"/>
      <c r="N515" s="4"/>
      <c r="O515" s="4"/>
      <c r="P515" s="4" t="s">
        <v>3733</v>
      </c>
      <c r="Q515" s="4" t="s">
        <v>2577</v>
      </c>
      <c r="R515" s="4" t="s">
        <v>543</v>
      </c>
      <c r="S515" s="7">
        <v>10</v>
      </c>
      <c r="T515" s="4" t="s">
        <v>121</v>
      </c>
    </row>
    <row r="516" spans="1:20" x14ac:dyDescent="0.25">
      <c r="A516" s="4">
        <v>514</v>
      </c>
      <c r="B516" s="4" t="s">
        <v>3734</v>
      </c>
      <c r="C516" s="4" t="s">
        <v>3735</v>
      </c>
      <c r="D516" s="4"/>
      <c r="E516" s="4"/>
      <c r="F516" s="4"/>
      <c r="G516" s="4"/>
      <c r="H516" s="4"/>
      <c r="I516" s="4"/>
      <c r="J516" s="4" t="s">
        <v>3736</v>
      </c>
      <c r="K516" s="4"/>
      <c r="L516" s="4"/>
      <c r="M516" s="4"/>
      <c r="N516" s="4"/>
      <c r="O516" s="4"/>
      <c r="P516" s="4" t="s">
        <v>3737</v>
      </c>
      <c r="Q516" s="4" t="s">
        <v>1434</v>
      </c>
      <c r="R516" s="4" t="s">
        <v>1079</v>
      </c>
      <c r="S516" s="7">
        <v>10</v>
      </c>
      <c r="T516" s="4" t="s">
        <v>3738</v>
      </c>
    </row>
    <row r="517" spans="1:20" x14ac:dyDescent="0.25">
      <c r="A517" s="4">
        <v>515</v>
      </c>
      <c r="B517" s="4" t="s">
        <v>767</v>
      </c>
      <c r="C517" s="4" t="s">
        <v>3666</v>
      </c>
      <c r="D517" s="4"/>
      <c r="E517" s="4"/>
      <c r="F517" s="4"/>
      <c r="G517" s="4"/>
      <c r="H517" s="4"/>
      <c r="I517" s="4"/>
      <c r="J517" s="4" t="s">
        <v>3739</v>
      </c>
      <c r="K517" s="4"/>
      <c r="L517" s="4"/>
      <c r="M517" s="4"/>
      <c r="N517" s="4"/>
      <c r="O517" s="4"/>
      <c r="P517" s="4" t="s">
        <v>3740</v>
      </c>
      <c r="Q517" s="4" t="s">
        <v>1000</v>
      </c>
      <c r="R517" s="4"/>
      <c r="S517" s="7">
        <v>10</v>
      </c>
      <c r="T517" s="4" t="s">
        <v>3741</v>
      </c>
    </row>
    <row r="518" spans="1:20" x14ac:dyDescent="0.25">
      <c r="A518" s="4">
        <v>516</v>
      </c>
      <c r="B518" s="4" t="s">
        <v>151</v>
      </c>
      <c r="C518" s="4" t="s">
        <v>3742</v>
      </c>
      <c r="D518" s="4"/>
      <c r="E518" s="4"/>
      <c r="F518" s="4"/>
      <c r="G518" s="4"/>
      <c r="H518" s="4"/>
      <c r="I518" s="4"/>
      <c r="J518" s="4" t="s">
        <v>3743</v>
      </c>
      <c r="K518" s="4"/>
      <c r="L518" s="4"/>
      <c r="M518" s="4"/>
      <c r="N518" s="4"/>
      <c r="O518" s="4"/>
      <c r="P518" s="4" t="s">
        <v>3744</v>
      </c>
      <c r="Q518" s="4" t="s">
        <v>1434</v>
      </c>
      <c r="R518" s="4" t="s">
        <v>135</v>
      </c>
      <c r="S518" s="7">
        <v>10</v>
      </c>
      <c r="T518" s="4" t="s">
        <v>3745</v>
      </c>
    </row>
    <row r="519" spans="1:20" x14ac:dyDescent="0.25">
      <c r="A519" s="4">
        <v>517</v>
      </c>
      <c r="B519" s="4" t="s">
        <v>151</v>
      </c>
      <c r="C519" s="4" t="s">
        <v>3172</v>
      </c>
      <c r="D519" s="4"/>
      <c r="E519" s="4"/>
      <c r="F519" s="4"/>
      <c r="G519" s="4"/>
      <c r="H519" s="4"/>
      <c r="I519" s="4"/>
      <c r="J519" s="4" t="s">
        <v>2913</v>
      </c>
      <c r="K519" s="4"/>
      <c r="L519" s="4"/>
      <c r="M519" s="4"/>
      <c r="N519" s="4"/>
      <c r="O519" s="4"/>
      <c r="P519" s="4" t="s">
        <v>3746</v>
      </c>
      <c r="Q519" s="4" t="s">
        <v>2577</v>
      </c>
      <c r="R519" s="4" t="s">
        <v>135</v>
      </c>
      <c r="S519" s="7">
        <v>10</v>
      </c>
      <c r="T519" s="4" t="s">
        <v>1034</v>
      </c>
    </row>
    <row r="520" spans="1:20" x14ac:dyDescent="0.25">
      <c r="A520" s="4">
        <v>518</v>
      </c>
      <c r="B520" s="4" t="s">
        <v>151</v>
      </c>
      <c r="C520" s="4" t="s">
        <v>1432</v>
      </c>
      <c r="D520" s="4"/>
      <c r="E520" s="4"/>
      <c r="F520" s="4"/>
      <c r="G520" s="4"/>
      <c r="H520" s="4"/>
      <c r="I520" s="4"/>
      <c r="J520" s="4" t="s">
        <v>958</v>
      </c>
      <c r="K520" s="4"/>
      <c r="L520" s="4"/>
      <c r="M520" s="4"/>
      <c r="N520" s="4"/>
      <c r="O520" s="4"/>
      <c r="P520" s="4" t="s">
        <v>1433</v>
      </c>
      <c r="Q520" s="4" t="s">
        <v>1434</v>
      </c>
      <c r="R520" s="4" t="s">
        <v>135</v>
      </c>
      <c r="S520" s="7">
        <v>10</v>
      </c>
      <c r="T520" s="4" t="s">
        <v>960</v>
      </c>
    </row>
    <row r="521" spans="1:20" x14ac:dyDescent="0.25">
      <c r="A521" s="4">
        <v>519</v>
      </c>
      <c r="B521" s="4" t="s">
        <v>3747</v>
      </c>
      <c r="C521" s="4" t="s">
        <v>3748</v>
      </c>
      <c r="D521" s="4"/>
      <c r="E521" s="4"/>
      <c r="F521" s="4"/>
      <c r="G521" s="4"/>
      <c r="H521" s="4"/>
      <c r="I521" s="4"/>
      <c r="J521" s="4" t="s">
        <v>3687</v>
      </c>
      <c r="K521" s="4"/>
      <c r="L521" s="4"/>
      <c r="M521" s="4"/>
      <c r="N521" s="4"/>
      <c r="O521" s="4"/>
      <c r="P521" s="4" t="s">
        <v>3749</v>
      </c>
      <c r="Q521" s="4" t="s">
        <v>2577</v>
      </c>
      <c r="R521" s="4" t="s">
        <v>572</v>
      </c>
      <c r="S521" s="7">
        <v>10</v>
      </c>
      <c r="T521" s="4" t="s">
        <v>3689</v>
      </c>
    </row>
    <row r="522" spans="1:20" x14ac:dyDescent="0.25">
      <c r="A522" s="4">
        <v>520</v>
      </c>
      <c r="B522" s="4" t="s">
        <v>3750</v>
      </c>
      <c r="C522" s="4" t="s">
        <v>3751</v>
      </c>
      <c r="D522" s="4"/>
      <c r="E522" s="4"/>
      <c r="F522" s="4"/>
      <c r="G522" s="4"/>
      <c r="H522" s="4"/>
      <c r="I522" s="4"/>
      <c r="J522" s="4" t="s">
        <v>37</v>
      </c>
      <c r="K522" s="4"/>
      <c r="L522" s="4"/>
      <c r="M522" s="4"/>
      <c r="N522" s="4"/>
      <c r="O522" s="4"/>
      <c r="P522" s="4" t="s">
        <v>3752</v>
      </c>
      <c r="Q522" s="4" t="s">
        <v>251</v>
      </c>
      <c r="R522" s="4" t="s">
        <v>342</v>
      </c>
      <c r="S522" s="7">
        <v>10</v>
      </c>
      <c r="T522" s="4" t="s">
        <v>127</v>
      </c>
    </row>
    <row r="523" spans="1:20" x14ac:dyDescent="0.25">
      <c r="A523" s="4">
        <v>521</v>
      </c>
      <c r="B523" s="4" t="s">
        <v>3753</v>
      </c>
      <c r="C523" s="4" t="s">
        <v>266</v>
      </c>
      <c r="D523" s="4"/>
      <c r="E523" s="4" t="s">
        <v>3754</v>
      </c>
      <c r="F523" s="4"/>
      <c r="G523" s="4"/>
      <c r="H523" s="4"/>
      <c r="I523" s="4"/>
      <c r="J523" s="4" t="s">
        <v>3755</v>
      </c>
      <c r="K523" s="4"/>
      <c r="L523" s="4"/>
      <c r="M523" s="4"/>
      <c r="N523" s="4"/>
      <c r="O523" s="4"/>
      <c r="P523" s="4" t="s">
        <v>3756</v>
      </c>
      <c r="Q523" s="4" t="s">
        <v>251</v>
      </c>
      <c r="R523" s="4" t="s">
        <v>252</v>
      </c>
      <c r="S523" s="7">
        <v>10</v>
      </c>
      <c r="T523" s="4" t="s">
        <v>3757</v>
      </c>
    </row>
    <row r="524" spans="1:20" x14ac:dyDescent="0.25">
      <c r="A524" s="4">
        <v>522</v>
      </c>
      <c r="B524" s="4" t="s">
        <v>3758</v>
      </c>
      <c r="C524" s="4" t="s">
        <v>3759</v>
      </c>
      <c r="D524" s="4"/>
      <c r="E524" s="4"/>
      <c r="F524" s="4"/>
      <c r="G524" s="4"/>
      <c r="H524" s="4"/>
      <c r="I524" s="4"/>
      <c r="J524" s="4" t="s">
        <v>3760</v>
      </c>
      <c r="K524" s="4"/>
      <c r="L524" s="4"/>
      <c r="M524" s="4"/>
      <c r="N524" s="4"/>
      <c r="O524" s="4"/>
      <c r="P524" s="4" t="s">
        <v>3761</v>
      </c>
      <c r="Q524" s="4" t="s">
        <v>1000</v>
      </c>
      <c r="R524" s="4" t="s">
        <v>433</v>
      </c>
      <c r="S524" s="7">
        <v>10</v>
      </c>
      <c r="T524" s="4" t="s">
        <v>3762</v>
      </c>
    </row>
    <row r="525" spans="1:20" x14ac:dyDescent="0.25">
      <c r="A525" s="4">
        <v>523</v>
      </c>
      <c r="B525" s="4" t="s">
        <v>3763</v>
      </c>
      <c r="C525" s="4" t="s">
        <v>3764</v>
      </c>
      <c r="D525" s="4"/>
      <c r="E525" s="4"/>
      <c r="F525" s="4"/>
      <c r="G525" s="4"/>
      <c r="H525" s="4"/>
      <c r="I525" s="4"/>
      <c r="J525" s="4" t="s">
        <v>3496</v>
      </c>
      <c r="K525" s="4"/>
      <c r="L525" s="4"/>
      <c r="M525" s="4"/>
      <c r="N525" s="4"/>
      <c r="O525" s="4"/>
      <c r="P525" s="4" t="s">
        <v>3765</v>
      </c>
      <c r="Q525" s="4" t="s">
        <v>1434</v>
      </c>
      <c r="R525" s="4"/>
      <c r="S525" s="7">
        <v>10</v>
      </c>
      <c r="T525" s="4" t="s">
        <v>3766</v>
      </c>
    </row>
    <row r="526" spans="1:20" x14ac:dyDescent="0.25">
      <c r="A526" s="4">
        <v>524</v>
      </c>
      <c r="B526" s="4" t="s">
        <v>3767</v>
      </c>
      <c r="C526" s="4" t="s">
        <v>3768</v>
      </c>
      <c r="D526" s="4"/>
      <c r="E526" s="4" t="s">
        <v>3769</v>
      </c>
      <c r="F526" s="4"/>
      <c r="G526" s="4"/>
      <c r="H526" s="4"/>
      <c r="I526" s="4"/>
      <c r="J526" s="4" t="s">
        <v>140</v>
      </c>
      <c r="K526" s="4"/>
      <c r="L526" s="4"/>
      <c r="M526" s="4"/>
      <c r="N526" s="4"/>
      <c r="O526" s="4"/>
      <c r="P526" s="4" t="s">
        <v>3770</v>
      </c>
      <c r="Q526" s="4" t="s">
        <v>3771</v>
      </c>
      <c r="R526" s="4" t="s">
        <v>3772</v>
      </c>
      <c r="S526" s="7">
        <v>10</v>
      </c>
      <c r="T526" s="4" t="s">
        <v>142</v>
      </c>
    </row>
    <row r="527" spans="1:20" x14ac:dyDescent="0.25">
      <c r="A527" s="4">
        <v>525</v>
      </c>
      <c r="B527" s="4" t="s">
        <v>3773</v>
      </c>
      <c r="C527" s="4" t="s">
        <v>3226</v>
      </c>
      <c r="D527" s="4"/>
      <c r="E527" s="4" t="s">
        <v>3774</v>
      </c>
      <c r="F527" s="4"/>
      <c r="G527" s="4"/>
      <c r="H527" s="4"/>
      <c r="I527" s="4"/>
      <c r="J527" s="4" t="s">
        <v>504</v>
      </c>
      <c r="K527" s="4"/>
      <c r="L527" s="4"/>
      <c r="M527" s="4"/>
      <c r="N527" s="4"/>
      <c r="O527" s="4"/>
      <c r="P527" s="4" t="s">
        <v>3775</v>
      </c>
      <c r="Q527" s="4"/>
      <c r="R527" s="4" t="s">
        <v>376</v>
      </c>
      <c r="S527" s="7">
        <v>10</v>
      </c>
      <c r="T527" s="4" t="s">
        <v>1679</v>
      </c>
    </row>
    <row r="528" spans="1:20" x14ac:dyDescent="0.25">
      <c r="A528" s="4">
        <v>526</v>
      </c>
      <c r="B528" s="4" t="s">
        <v>3776</v>
      </c>
      <c r="C528" s="4" t="s">
        <v>174</v>
      </c>
      <c r="D528" s="4"/>
      <c r="E528" s="4" t="s">
        <v>3777</v>
      </c>
      <c r="F528" s="4"/>
      <c r="G528" s="4"/>
      <c r="H528" s="4"/>
      <c r="I528" s="4"/>
      <c r="J528" s="4" t="s">
        <v>36</v>
      </c>
      <c r="K528" s="4"/>
      <c r="L528" s="4"/>
      <c r="M528" s="4"/>
      <c r="N528" s="4"/>
      <c r="O528" s="4"/>
      <c r="P528" s="4" t="s">
        <v>3778</v>
      </c>
      <c r="Q528" s="4"/>
      <c r="R528" s="4" t="s">
        <v>176</v>
      </c>
      <c r="S528" s="7">
        <v>10</v>
      </c>
      <c r="T528" s="4" t="s">
        <v>676</v>
      </c>
    </row>
    <row r="529" spans="1:20" x14ac:dyDescent="0.25">
      <c r="A529" s="4">
        <v>527</v>
      </c>
      <c r="B529" s="4" t="s">
        <v>3779</v>
      </c>
      <c r="C529" s="4" t="s">
        <v>324</v>
      </c>
      <c r="D529" s="4" t="s">
        <v>3780</v>
      </c>
      <c r="E529" s="4" t="s">
        <v>3781</v>
      </c>
      <c r="F529" s="4"/>
      <c r="G529" s="4"/>
      <c r="H529" s="4"/>
      <c r="I529" s="4"/>
      <c r="J529" s="4" t="s">
        <v>455</v>
      </c>
      <c r="K529" s="4"/>
      <c r="L529" s="4"/>
      <c r="M529" s="4"/>
      <c r="N529" s="4"/>
      <c r="O529" s="4"/>
      <c r="P529" s="4" t="s">
        <v>3782</v>
      </c>
      <c r="Q529" s="4"/>
      <c r="R529" s="4" t="s">
        <v>3783</v>
      </c>
      <c r="S529" s="7">
        <v>10</v>
      </c>
      <c r="T529" s="4" t="s">
        <v>458</v>
      </c>
    </row>
    <row r="530" spans="1:20" x14ac:dyDescent="0.25">
      <c r="A530" s="4">
        <v>528</v>
      </c>
      <c r="B530" s="4" t="s">
        <v>3784</v>
      </c>
      <c r="C530" s="4" t="s">
        <v>324</v>
      </c>
      <c r="D530" s="4" t="s">
        <v>3785</v>
      </c>
      <c r="E530" s="4" t="s">
        <v>3781</v>
      </c>
      <c r="F530" s="4"/>
      <c r="G530" s="4"/>
      <c r="H530" s="4"/>
      <c r="I530" s="4"/>
      <c r="J530" s="4" t="s">
        <v>455</v>
      </c>
      <c r="K530" s="4"/>
      <c r="L530" s="4"/>
      <c r="M530" s="4"/>
      <c r="N530" s="4"/>
      <c r="O530" s="4"/>
      <c r="P530" s="4" t="s">
        <v>3786</v>
      </c>
      <c r="Q530" s="4"/>
      <c r="R530" s="4" t="s">
        <v>3783</v>
      </c>
      <c r="S530" s="7">
        <v>10</v>
      </c>
      <c r="T530" s="4" t="s">
        <v>458</v>
      </c>
    </row>
    <row r="531" spans="1:20" x14ac:dyDescent="0.25">
      <c r="A531" s="4">
        <v>529</v>
      </c>
      <c r="B531" s="4" t="s">
        <v>3787</v>
      </c>
      <c r="C531" s="4" t="s">
        <v>324</v>
      </c>
      <c r="D531" s="4"/>
      <c r="E531" s="4" t="s">
        <v>328</v>
      </c>
      <c r="F531" s="4"/>
      <c r="G531" s="4"/>
      <c r="H531" s="4"/>
      <c r="I531" s="4"/>
      <c r="J531" s="4"/>
      <c r="K531" s="4"/>
      <c r="L531" s="4"/>
      <c r="M531" s="4"/>
      <c r="N531" s="4"/>
      <c r="O531" s="4"/>
      <c r="P531" s="4" t="s">
        <v>3788</v>
      </c>
      <c r="Q531" s="4"/>
      <c r="R531" s="4" t="s">
        <v>3783</v>
      </c>
      <c r="S531" s="7">
        <v>10</v>
      </c>
      <c r="T531" s="4"/>
    </row>
    <row r="532" spans="1:20" x14ac:dyDescent="0.25">
      <c r="A532" s="4">
        <v>530</v>
      </c>
      <c r="B532" s="4" t="s">
        <v>3789</v>
      </c>
      <c r="C532" s="4" t="s">
        <v>324</v>
      </c>
      <c r="D532" s="4"/>
      <c r="E532" s="4"/>
      <c r="F532" s="4"/>
      <c r="G532" s="4"/>
      <c r="H532" s="4"/>
      <c r="I532" s="4"/>
      <c r="J532" s="4" t="s">
        <v>499</v>
      </c>
      <c r="K532" s="4"/>
      <c r="L532" s="4"/>
      <c r="M532" s="4"/>
      <c r="N532" s="4"/>
      <c r="O532" s="4"/>
      <c r="P532" s="4" t="s">
        <v>3790</v>
      </c>
      <c r="Q532" s="4"/>
      <c r="R532" s="4" t="s">
        <v>3783</v>
      </c>
      <c r="S532" s="7">
        <v>10</v>
      </c>
      <c r="T532" s="4" t="s">
        <v>548</v>
      </c>
    </row>
    <row r="533" spans="1:20" x14ac:dyDescent="0.25">
      <c r="A533" s="4">
        <v>531</v>
      </c>
      <c r="B533" s="4" t="s">
        <v>3791</v>
      </c>
      <c r="C533" s="4" t="s">
        <v>223</v>
      </c>
      <c r="D533" s="4"/>
      <c r="E533" s="4"/>
      <c r="F533" s="4"/>
      <c r="G533" s="4"/>
      <c r="H533" s="4"/>
      <c r="I533" s="4"/>
      <c r="J533" s="4" t="s">
        <v>103</v>
      </c>
      <c r="K533" s="4"/>
      <c r="L533" s="4"/>
      <c r="M533" s="4"/>
      <c r="N533" s="4"/>
      <c r="O533" s="4"/>
      <c r="P533" s="4" t="s">
        <v>3792</v>
      </c>
      <c r="Q533" s="4"/>
      <c r="R533" s="4" t="s">
        <v>198</v>
      </c>
      <c r="S533" s="7">
        <v>10</v>
      </c>
      <c r="T533" s="4" t="s">
        <v>193</v>
      </c>
    </row>
    <row r="534" spans="1:20" x14ac:dyDescent="0.25">
      <c r="A534" s="4">
        <v>532</v>
      </c>
      <c r="B534" s="4" t="s">
        <v>3793</v>
      </c>
      <c r="C534" s="4" t="s">
        <v>324</v>
      </c>
      <c r="D534" s="4" t="s">
        <v>3794</v>
      </c>
      <c r="E534" s="4"/>
      <c r="F534" s="4"/>
      <c r="G534" s="4"/>
      <c r="H534" s="4"/>
      <c r="I534" s="4"/>
      <c r="J534" s="4" t="s">
        <v>1297</v>
      </c>
      <c r="K534" s="4"/>
      <c r="L534" s="4"/>
      <c r="M534" s="4"/>
      <c r="N534" s="4"/>
      <c r="O534" s="4"/>
      <c r="P534" s="4" t="s">
        <v>3795</v>
      </c>
      <c r="Q534" s="4"/>
      <c r="R534" s="4" t="s">
        <v>3783</v>
      </c>
      <c r="S534" s="7">
        <v>10</v>
      </c>
      <c r="T534" s="4" t="s">
        <v>458</v>
      </c>
    </row>
    <row r="535" spans="1:20" x14ac:dyDescent="0.25">
      <c r="A535" s="4">
        <v>533</v>
      </c>
      <c r="B535" s="4" t="s">
        <v>3796</v>
      </c>
      <c r="C535" s="4" t="s">
        <v>3797</v>
      </c>
      <c r="D535" s="4"/>
      <c r="E535" s="4"/>
      <c r="F535" s="4"/>
      <c r="G535" s="4"/>
      <c r="H535" s="4"/>
      <c r="I535" s="4"/>
      <c r="J535" s="4" t="s">
        <v>684</v>
      </c>
      <c r="K535" s="4"/>
      <c r="L535" s="4"/>
      <c r="M535" s="4"/>
      <c r="N535" s="4"/>
      <c r="O535" s="4"/>
      <c r="P535" s="4" t="s">
        <v>3798</v>
      </c>
      <c r="Q535" s="4"/>
      <c r="R535" s="4" t="s">
        <v>198</v>
      </c>
      <c r="S535" s="7">
        <v>10</v>
      </c>
      <c r="T535" s="4" t="s">
        <v>686</v>
      </c>
    </row>
    <row r="536" spans="1:20" x14ac:dyDescent="0.25">
      <c r="A536" s="4">
        <v>534</v>
      </c>
      <c r="B536" s="4" t="s">
        <v>3799</v>
      </c>
      <c r="C536" s="4" t="s">
        <v>324</v>
      </c>
      <c r="D536" s="4" t="s">
        <v>3800</v>
      </c>
      <c r="E536" s="4"/>
      <c r="F536" s="4"/>
      <c r="G536" s="4"/>
      <c r="H536" s="4"/>
      <c r="I536" s="4"/>
      <c r="J536" s="4" t="s">
        <v>3801</v>
      </c>
      <c r="K536" s="4"/>
      <c r="L536" s="4"/>
      <c r="M536" s="4"/>
      <c r="N536" s="4"/>
      <c r="O536" s="4"/>
      <c r="P536" s="4" t="s">
        <v>3802</v>
      </c>
      <c r="Q536" s="4" t="s">
        <v>1227</v>
      </c>
      <c r="R536" s="4" t="s">
        <v>1271</v>
      </c>
      <c r="S536" s="7">
        <v>10</v>
      </c>
      <c r="T536" s="4" t="s">
        <v>3803</v>
      </c>
    </row>
    <row r="537" spans="1:20" x14ac:dyDescent="0.25">
      <c r="A537" s="4">
        <v>535</v>
      </c>
      <c r="B537" s="4" t="s">
        <v>3804</v>
      </c>
      <c r="C537" s="4" t="s">
        <v>324</v>
      </c>
      <c r="D537" s="4"/>
      <c r="E537" s="4"/>
      <c r="F537" s="4"/>
      <c r="G537" s="4"/>
      <c r="H537" s="4"/>
      <c r="I537" s="4"/>
      <c r="J537" s="4" t="s">
        <v>3801</v>
      </c>
      <c r="K537" s="4"/>
      <c r="L537" s="4"/>
      <c r="M537" s="4"/>
      <c r="N537" s="4"/>
      <c r="O537" s="4"/>
      <c r="P537" s="4" t="s">
        <v>3805</v>
      </c>
      <c r="Q537" s="4"/>
      <c r="R537" s="4" t="s">
        <v>198</v>
      </c>
      <c r="S537" s="7">
        <v>10</v>
      </c>
      <c r="T537" s="4" t="s">
        <v>3803</v>
      </c>
    </row>
    <row r="538" spans="1:20" x14ac:dyDescent="0.25">
      <c r="A538" s="4">
        <v>536</v>
      </c>
      <c r="B538" s="4" t="s">
        <v>3806</v>
      </c>
      <c r="C538" s="4" t="s">
        <v>324</v>
      </c>
      <c r="D538" s="4"/>
      <c r="E538" s="4"/>
      <c r="F538" s="4"/>
      <c r="G538" s="4"/>
      <c r="H538" s="4"/>
      <c r="I538" s="4"/>
      <c r="J538" s="4" t="s">
        <v>3801</v>
      </c>
      <c r="K538" s="4"/>
      <c r="L538" s="4"/>
      <c r="M538" s="4"/>
      <c r="N538" s="4"/>
      <c r="O538" s="4"/>
      <c r="P538" s="4" t="s">
        <v>3807</v>
      </c>
      <c r="Q538" s="4"/>
      <c r="R538" s="4" t="s">
        <v>198</v>
      </c>
      <c r="S538" s="7">
        <v>10</v>
      </c>
      <c r="T538" s="4" t="s">
        <v>3803</v>
      </c>
    </row>
    <row r="539" spans="1:20" x14ac:dyDescent="0.25">
      <c r="A539" s="4">
        <v>537</v>
      </c>
      <c r="B539" s="4" t="s">
        <v>3808</v>
      </c>
      <c r="C539" s="4" t="s">
        <v>324</v>
      </c>
      <c r="D539" s="4"/>
      <c r="E539" s="4"/>
      <c r="F539" s="4"/>
      <c r="G539" s="4"/>
      <c r="H539" s="4"/>
      <c r="I539" s="4"/>
      <c r="J539" s="4" t="s">
        <v>3801</v>
      </c>
      <c r="K539" s="4"/>
      <c r="L539" s="4"/>
      <c r="M539" s="4"/>
      <c r="N539" s="4"/>
      <c r="O539" s="4"/>
      <c r="P539" s="4" t="s">
        <v>3809</v>
      </c>
      <c r="Q539" s="4"/>
      <c r="R539" s="4" t="s">
        <v>198</v>
      </c>
      <c r="S539" s="7">
        <v>10</v>
      </c>
      <c r="T539" s="4" t="s">
        <v>3803</v>
      </c>
    </row>
    <row r="540" spans="1:20" x14ac:dyDescent="0.25">
      <c r="A540" s="4">
        <v>538</v>
      </c>
      <c r="B540" s="4" t="s">
        <v>3810</v>
      </c>
      <c r="C540" s="4" t="s">
        <v>324</v>
      </c>
      <c r="D540" s="4"/>
      <c r="E540" s="4"/>
      <c r="F540" s="4"/>
      <c r="G540" s="4"/>
      <c r="H540" s="4"/>
      <c r="I540" s="4"/>
      <c r="J540" s="4" t="s">
        <v>3801</v>
      </c>
      <c r="K540" s="4"/>
      <c r="L540" s="4"/>
      <c r="M540" s="4"/>
      <c r="N540" s="4"/>
      <c r="O540" s="4"/>
      <c r="P540" s="4" t="s">
        <v>3811</v>
      </c>
      <c r="Q540" s="4"/>
      <c r="R540" s="4" t="s">
        <v>198</v>
      </c>
      <c r="S540" s="7">
        <v>10</v>
      </c>
      <c r="T540" s="4" t="s">
        <v>3803</v>
      </c>
    </row>
    <row r="541" spans="1:20" x14ac:dyDescent="0.25">
      <c r="A541" s="4">
        <v>539</v>
      </c>
      <c r="B541" s="4" t="s">
        <v>3812</v>
      </c>
      <c r="C541" s="4" t="s">
        <v>324</v>
      </c>
      <c r="D541" s="4"/>
      <c r="E541" s="4"/>
      <c r="F541" s="4"/>
      <c r="G541" s="4"/>
      <c r="H541" s="4"/>
      <c r="I541" s="4"/>
      <c r="J541" s="4" t="s">
        <v>3801</v>
      </c>
      <c r="K541" s="4"/>
      <c r="L541" s="4"/>
      <c r="M541" s="4"/>
      <c r="N541" s="4"/>
      <c r="O541" s="4"/>
      <c r="P541" s="4" t="s">
        <v>3813</v>
      </c>
      <c r="Q541" s="4"/>
      <c r="R541" s="4" t="s">
        <v>198</v>
      </c>
      <c r="S541" s="7">
        <v>10</v>
      </c>
      <c r="T541" s="4" t="s">
        <v>3803</v>
      </c>
    </row>
    <row r="542" spans="1:20" x14ac:dyDescent="0.25">
      <c r="A542" s="4">
        <v>540</v>
      </c>
      <c r="B542" s="4" t="s">
        <v>3814</v>
      </c>
      <c r="C542" s="4" t="s">
        <v>324</v>
      </c>
      <c r="D542" s="4"/>
      <c r="E542" s="4"/>
      <c r="F542" s="4"/>
      <c r="G542" s="4"/>
      <c r="H542" s="4"/>
      <c r="I542" s="4"/>
      <c r="J542" s="4" t="s">
        <v>3801</v>
      </c>
      <c r="K542" s="4"/>
      <c r="L542" s="4"/>
      <c r="M542" s="4"/>
      <c r="N542" s="4"/>
      <c r="O542" s="4"/>
      <c r="P542" s="4" t="s">
        <v>3815</v>
      </c>
      <c r="Q542" s="4"/>
      <c r="R542" s="4" t="s">
        <v>198</v>
      </c>
      <c r="S542" s="7">
        <v>10</v>
      </c>
      <c r="T542" s="4" t="s">
        <v>3803</v>
      </c>
    </row>
    <row r="543" spans="1:20" x14ac:dyDescent="0.25">
      <c r="A543" s="4">
        <v>541</v>
      </c>
      <c r="B543" s="4" t="s">
        <v>3816</v>
      </c>
      <c r="C543" s="4" t="s">
        <v>324</v>
      </c>
      <c r="D543" s="4"/>
      <c r="E543" s="4"/>
      <c r="F543" s="4"/>
      <c r="G543" s="4"/>
      <c r="H543" s="4"/>
      <c r="I543" s="4"/>
      <c r="J543" s="4" t="s">
        <v>3801</v>
      </c>
      <c r="K543" s="4"/>
      <c r="L543" s="4"/>
      <c r="M543" s="4"/>
      <c r="N543" s="4"/>
      <c r="O543" s="4"/>
      <c r="P543" s="4" t="s">
        <v>3817</v>
      </c>
      <c r="Q543" s="4"/>
      <c r="R543" s="4" t="s">
        <v>198</v>
      </c>
      <c r="S543" s="7">
        <v>10</v>
      </c>
      <c r="T543" s="4" t="s">
        <v>3803</v>
      </c>
    </row>
    <row r="544" spans="1:20" x14ac:dyDescent="0.25">
      <c r="A544" s="4">
        <v>542</v>
      </c>
      <c r="B544" s="4" t="s">
        <v>3818</v>
      </c>
      <c r="C544" s="4" t="s">
        <v>1696</v>
      </c>
      <c r="D544" s="4"/>
      <c r="E544" s="4" t="s">
        <v>3819</v>
      </c>
      <c r="F544" s="4"/>
      <c r="G544" s="4"/>
      <c r="H544" s="4"/>
      <c r="I544" s="4"/>
      <c r="J544" s="4" t="s">
        <v>155</v>
      </c>
      <c r="K544" s="4"/>
      <c r="L544" s="4"/>
      <c r="M544" s="4"/>
      <c r="N544" s="4"/>
      <c r="O544" s="4"/>
      <c r="P544" s="4" t="s">
        <v>3820</v>
      </c>
      <c r="Q544" s="4"/>
      <c r="R544" s="4" t="s">
        <v>3821</v>
      </c>
      <c r="S544" s="7">
        <v>10</v>
      </c>
      <c r="T544" s="4" t="s">
        <v>3822</v>
      </c>
    </row>
    <row r="545" spans="1:20" x14ac:dyDescent="0.25">
      <c r="A545" s="4">
        <v>543</v>
      </c>
      <c r="B545" s="4" t="s">
        <v>3823</v>
      </c>
      <c r="C545" s="4" t="s">
        <v>3824</v>
      </c>
      <c r="D545" s="4"/>
      <c r="E545" s="4"/>
      <c r="F545" s="4"/>
      <c r="G545" s="4"/>
      <c r="H545" s="4"/>
      <c r="I545" s="4"/>
      <c r="J545" s="4" t="s">
        <v>140</v>
      </c>
      <c r="K545" s="4"/>
      <c r="L545" s="4"/>
      <c r="M545" s="4"/>
      <c r="N545" s="4"/>
      <c r="O545" s="4"/>
      <c r="P545" s="4" t="s">
        <v>3825</v>
      </c>
      <c r="Q545" s="4" t="s">
        <v>1000</v>
      </c>
      <c r="R545" s="4" t="s">
        <v>322</v>
      </c>
      <c r="S545" s="7">
        <v>10</v>
      </c>
      <c r="T545" s="4" t="s">
        <v>142</v>
      </c>
    </row>
    <row r="546" spans="1:20" x14ac:dyDescent="0.25">
      <c r="A546" s="4">
        <v>544</v>
      </c>
      <c r="B546" s="4" t="s">
        <v>3826</v>
      </c>
      <c r="C546" s="4" t="s">
        <v>3827</v>
      </c>
      <c r="D546" s="4" t="s">
        <v>3828</v>
      </c>
      <c r="E546" s="4" t="s">
        <v>3829</v>
      </c>
      <c r="F546" s="4"/>
      <c r="G546" s="4"/>
      <c r="H546" s="4"/>
      <c r="I546" s="4"/>
      <c r="J546" s="4" t="s">
        <v>877</v>
      </c>
      <c r="K546" s="4"/>
      <c r="L546" s="4"/>
      <c r="M546" s="4"/>
      <c r="N546" s="4"/>
      <c r="O546" s="4"/>
      <c r="P546" s="4" t="s">
        <v>3830</v>
      </c>
      <c r="Q546" s="4" t="s">
        <v>1438</v>
      </c>
      <c r="R546" s="4" t="s">
        <v>336</v>
      </c>
      <c r="S546" s="7">
        <v>6</v>
      </c>
      <c r="T546" s="4" t="s">
        <v>880</v>
      </c>
    </row>
    <row r="547" spans="1:20" x14ac:dyDescent="0.25">
      <c r="A547" s="4">
        <v>545</v>
      </c>
      <c r="B547" s="4" t="s">
        <v>3831</v>
      </c>
      <c r="C547" s="4" t="s">
        <v>2912</v>
      </c>
      <c r="D547" s="4" t="s">
        <v>3832</v>
      </c>
      <c r="E547" s="4"/>
      <c r="F547" s="4"/>
      <c r="G547" s="4"/>
      <c r="H547" s="4"/>
      <c r="I547" s="4"/>
      <c r="J547" s="4" t="s">
        <v>1507</v>
      </c>
      <c r="K547" s="4"/>
      <c r="L547" s="4"/>
      <c r="M547" s="4"/>
      <c r="N547" s="4"/>
      <c r="O547" s="4"/>
      <c r="P547" s="4" t="s">
        <v>3833</v>
      </c>
      <c r="Q547" s="4" t="s">
        <v>1438</v>
      </c>
      <c r="R547" s="4" t="s">
        <v>157</v>
      </c>
      <c r="S547" s="7">
        <v>6</v>
      </c>
      <c r="T547" s="4" t="s">
        <v>1034</v>
      </c>
    </row>
    <row r="548" spans="1:20" x14ac:dyDescent="0.25">
      <c r="A548" s="4">
        <v>546</v>
      </c>
      <c r="B548" s="4" t="s">
        <v>3834</v>
      </c>
      <c r="C548" s="4" t="s">
        <v>3835</v>
      </c>
      <c r="D548" s="4" t="s">
        <v>3836</v>
      </c>
      <c r="E548" s="4" t="s">
        <v>3837</v>
      </c>
      <c r="F548" s="4"/>
      <c r="G548" s="4"/>
      <c r="H548" s="4"/>
      <c r="I548" s="4"/>
      <c r="J548" s="4" t="s">
        <v>3002</v>
      </c>
      <c r="K548" s="4"/>
      <c r="L548" s="4"/>
      <c r="M548" s="4"/>
      <c r="N548" s="4"/>
      <c r="O548" s="4"/>
      <c r="P548" s="4" t="s">
        <v>3838</v>
      </c>
      <c r="Q548" s="4" t="s">
        <v>49</v>
      </c>
      <c r="R548" s="4" t="s">
        <v>3839</v>
      </c>
      <c r="S548" s="7">
        <v>6</v>
      </c>
      <c r="T548" s="4" t="s">
        <v>3004</v>
      </c>
    </row>
    <row r="549" spans="1:20" x14ac:dyDescent="0.25">
      <c r="A549" s="4">
        <v>547</v>
      </c>
      <c r="B549" s="4" t="s">
        <v>3840</v>
      </c>
      <c r="C549" s="4" t="s">
        <v>160</v>
      </c>
      <c r="D549" s="4"/>
      <c r="E549" s="4" t="s">
        <v>3841</v>
      </c>
      <c r="F549" s="4"/>
      <c r="G549" s="4"/>
      <c r="H549" s="4"/>
      <c r="I549" s="4"/>
      <c r="J549" s="4" t="s">
        <v>1580</v>
      </c>
      <c r="K549" s="4"/>
      <c r="L549" s="4"/>
      <c r="M549" s="4"/>
      <c r="N549" s="4"/>
      <c r="O549" s="4"/>
      <c r="P549" s="4" t="s">
        <v>3842</v>
      </c>
      <c r="Q549" s="4"/>
      <c r="R549" s="4" t="s">
        <v>149</v>
      </c>
      <c r="S549" s="7">
        <v>5</v>
      </c>
      <c r="T549" s="4" t="s">
        <v>1582</v>
      </c>
    </row>
    <row r="550" spans="1:20" x14ac:dyDescent="0.25">
      <c r="A550" s="4">
        <v>548</v>
      </c>
      <c r="B550" s="4" t="s">
        <v>3843</v>
      </c>
      <c r="C550" s="4" t="s">
        <v>160</v>
      </c>
      <c r="D550" s="4" t="s">
        <v>3844</v>
      </c>
      <c r="E550" s="4" t="s">
        <v>3845</v>
      </c>
      <c r="F550" s="4"/>
      <c r="G550" s="4"/>
      <c r="H550" s="4"/>
      <c r="I550" s="4"/>
      <c r="J550" s="4" t="s">
        <v>3846</v>
      </c>
      <c r="K550" s="4" t="s">
        <v>3287</v>
      </c>
      <c r="L550" s="4" t="s">
        <v>3847</v>
      </c>
      <c r="M550" s="4"/>
      <c r="N550" s="4"/>
      <c r="O550" s="4"/>
      <c r="P550" s="4" t="s">
        <v>3848</v>
      </c>
      <c r="Q550" s="4"/>
      <c r="R550" s="4" t="s">
        <v>41</v>
      </c>
      <c r="S550" s="7">
        <v>5</v>
      </c>
      <c r="T550" s="4" t="s">
        <v>3849</v>
      </c>
    </row>
    <row r="551" spans="1:20" x14ac:dyDescent="0.25">
      <c r="A551" s="4">
        <v>549</v>
      </c>
      <c r="B551" s="4" t="s">
        <v>3850</v>
      </c>
      <c r="C551" s="4" t="s">
        <v>3851</v>
      </c>
      <c r="D551" s="4"/>
      <c r="E551" s="4" t="s">
        <v>3852</v>
      </c>
      <c r="F551" s="4"/>
      <c r="G551" s="4"/>
      <c r="H551" s="4"/>
      <c r="I551" s="4"/>
      <c r="J551" s="4" t="s">
        <v>256</v>
      </c>
      <c r="K551" s="4"/>
      <c r="L551" s="4"/>
      <c r="M551" s="4"/>
      <c r="N551" s="4"/>
      <c r="O551" s="4"/>
      <c r="P551" s="4" t="s">
        <v>3853</v>
      </c>
      <c r="Q551" s="4"/>
      <c r="R551" s="4" t="s">
        <v>376</v>
      </c>
      <c r="S551" s="7">
        <v>5</v>
      </c>
      <c r="T551" s="4" t="s">
        <v>259</v>
      </c>
    </row>
    <row r="552" spans="1:20" x14ac:dyDescent="0.25">
      <c r="A552" s="4">
        <v>550</v>
      </c>
      <c r="B552" s="4" t="s">
        <v>3854</v>
      </c>
      <c r="C552" s="4" t="s">
        <v>160</v>
      </c>
      <c r="D552" s="4"/>
      <c r="E552" s="4" t="s">
        <v>3855</v>
      </c>
      <c r="F552" s="4"/>
      <c r="G552" s="4"/>
      <c r="H552" s="4"/>
      <c r="I552" s="4"/>
      <c r="J552" s="4" t="s">
        <v>256</v>
      </c>
      <c r="K552" s="4"/>
      <c r="L552" s="4"/>
      <c r="M552" s="4"/>
      <c r="N552" s="4"/>
      <c r="O552" s="4"/>
      <c r="P552" s="4" t="s">
        <v>3856</v>
      </c>
      <c r="Q552" s="4"/>
      <c r="R552" s="4" t="s">
        <v>50</v>
      </c>
      <c r="S552" s="7">
        <v>5</v>
      </c>
      <c r="T552" s="4" t="s">
        <v>259</v>
      </c>
    </row>
    <row r="553" spans="1:20" x14ac:dyDescent="0.25">
      <c r="A553" s="4">
        <v>551</v>
      </c>
      <c r="B553" s="4" t="s">
        <v>3857</v>
      </c>
      <c r="C553" s="4" t="s">
        <v>160</v>
      </c>
      <c r="D553" s="4" t="s">
        <v>3858</v>
      </c>
      <c r="E553" s="4" t="s">
        <v>3859</v>
      </c>
      <c r="F553" s="4"/>
      <c r="G553" s="4"/>
      <c r="H553" s="4"/>
      <c r="I553" s="4"/>
      <c r="J553" s="4" t="s">
        <v>3253</v>
      </c>
      <c r="K553" s="4" t="s">
        <v>3860</v>
      </c>
      <c r="L553" s="4" t="s">
        <v>969</v>
      </c>
      <c r="M553" s="4"/>
      <c r="N553" s="4"/>
      <c r="O553" s="4"/>
      <c r="P553" s="4" t="s">
        <v>3861</v>
      </c>
      <c r="Q553" s="4"/>
      <c r="R553" s="4" t="s">
        <v>376</v>
      </c>
      <c r="S553" s="7">
        <v>5</v>
      </c>
      <c r="T553" s="4" t="s">
        <v>3256</v>
      </c>
    </row>
    <row r="554" spans="1:20" x14ac:dyDescent="0.25">
      <c r="A554" s="4">
        <v>552</v>
      </c>
      <c r="B554" s="4" t="s">
        <v>3862</v>
      </c>
      <c r="C554" s="4" t="s">
        <v>3863</v>
      </c>
      <c r="D554" s="4" t="s">
        <v>3864</v>
      </c>
      <c r="E554" s="4" t="s">
        <v>3865</v>
      </c>
      <c r="F554" s="4"/>
      <c r="G554" s="4"/>
      <c r="H554" s="4"/>
      <c r="I554" s="4"/>
      <c r="J554" s="4" t="s">
        <v>1901</v>
      </c>
      <c r="K554" s="4"/>
      <c r="L554" s="4"/>
      <c r="M554" s="4"/>
      <c r="N554" s="4"/>
      <c r="O554" s="4"/>
      <c r="P554" s="4">
        <v>50552320</v>
      </c>
      <c r="Q554" s="4"/>
      <c r="R554" s="4" t="s">
        <v>433</v>
      </c>
      <c r="S554" s="7">
        <v>5</v>
      </c>
      <c r="T554" s="4" t="s">
        <v>1903</v>
      </c>
    </row>
    <row r="555" spans="1:20" x14ac:dyDescent="0.25">
      <c r="A555" s="4">
        <v>553</v>
      </c>
      <c r="B555" s="4" t="s">
        <v>3866</v>
      </c>
      <c r="C555" s="4" t="s">
        <v>655</v>
      </c>
      <c r="D555" s="4"/>
      <c r="E555" s="4" t="s">
        <v>3867</v>
      </c>
      <c r="F555" s="4"/>
      <c r="G555" s="4"/>
      <c r="H555" s="4"/>
      <c r="I555" s="4"/>
      <c r="J555" s="4" t="s">
        <v>3868</v>
      </c>
      <c r="K555" s="4"/>
      <c r="L555" s="4"/>
      <c r="M555" s="4"/>
      <c r="N555" s="4"/>
      <c r="O555" s="4"/>
      <c r="P555" s="4" t="s">
        <v>3869</v>
      </c>
      <c r="Q555" s="4"/>
      <c r="R555" s="4" t="s">
        <v>376</v>
      </c>
      <c r="S555" s="7">
        <v>5</v>
      </c>
      <c r="T555" s="4" t="s">
        <v>3870</v>
      </c>
    </row>
    <row r="556" spans="1:20" x14ac:dyDescent="0.25">
      <c r="A556" s="4">
        <v>554</v>
      </c>
      <c r="B556" s="4" t="s">
        <v>3871</v>
      </c>
      <c r="C556" s="4" t="s">
        <v>655</v>
      </c>
      <c r="D556" s="4"/>
      <c r="E556" s="4" t="s">
        <v>3872</v>
      </c>
      <c r="F556" s="4"/>
      <c r="G556" s="4"/>
      <c r="H556" s="4"/>
      <c r="I556" s="4"/>
      <c r="J556" s="4" t="s">
        <v>3868</v>
      </c>
      <c r="K556" s="4"/>
      <c r="L556" s="4"/>
      <c r="M556" s="4"/>
      <c r="N556" s="4"/>
      <c r="O556" s="4"/>
      <c r="P556" s="4" t="s">
        <v>3873</v>
      </c>
      <c r="Q556" s="4"/>
      <c r="R556" s="4" t="s">
        <v>376</v>
      </c>
      <c r="S556" s="7">
        <v>5</v>
      </c>
      <c r="T556" s="4" t="s">
        <v>3870</v>
      </c>
    </row>
    <row r="557" spans="1:20" x14ac:dyDescent="0.25">
      <c r="A557" s="4">
        <v>555</v>
      </c>
      <c r="B557" s="4" t="s">
        <v>3874</v>
      </c>
      <c r="C557" s="4" t="s">
        <v>655</v>
      </c>
      <c r="D557" s="4"/>
      <c r="E557" s="4" t="s">
        <v>3875</v>
      </c>
      <c r="F557" s="4"/>
      <c r="G557" s="4"/>
      <c r="H557" s="4"/>
      <c r="I557" s="4"/>
      <c r="J557" s="4" t="s">
        <v>3868</v>
      </c>
      <c r="K557" s="4"/>
      <c r="L557" s="4"/>
      <c r="M557" s="4"/>
      <c r="N557" s="4"/>
      <c r="O557" s="4"/>
      <c r="P557" s="4" t="s">
        <v>3876</v>
      </c>
      <c r="Q557" s="4"/>
      <c r="R557" s="4" t="s">
        <v>376</v>
      </c>
      <c r="S557" s="7">
        <v>5</v>
      </c>
      <c r="T557" s="4" t="s">
        <v>3870</v>
      </c>
    </row>
    <row r="558" spans="1:20" x14ac:dyDescent="0.25">
      <c r="A558" s="4">
        <v>556</v>
      </c>
      <c r="B558" s="4" t="s">
        <v>3877</v>
      </c>
      <c r="C558" s="4" t="s">
        <v>160</v>
      </c>
      <c r="D558" s="4" t="s">
        <v>3878</v>
      </c>
      <c r="E558" s="4" t="s">
        <v>3879</v>
      </c>
      <c r="F558" s="4"/>
      <c r="G558" s="4"/>
      <c r="H558" s="4"/>
      <c r="I558" s="4"/>
      <c r="J558" s="4" t="s">
        <v>3266</v>
      </c>
      <c r="K558" s="4"/>
      <c r="L558" s="4"/>
      <c r="M558" s="4"/>
      <c r="N558" s="4"/>
      <c r="O558" s="4"/>
      <c r="P558" s="4" t="s">
        <v>3880</v>
      </c>
      <c r="Q558" s="4" t="s">
        <v>1227</v>
      </c>
      <c r="R558" s="4" t="s">
        <v>416</v>
      </c>
      <c r="S558" s="7">
        <v>5</v>
      </c>
      <c r="T558" s="4" t="s">
        <v>3268</v>
      </c>
    </row>
    <row r="559" spans="1:20" x14ac:dyDescent="0.25">
      <c r="A559" s="4">
        <v>557</v>
      </c>
      <c r="B559" s="4" t="s">
        <v>3881</v>
      </c>
      <c r="C559" s="4" t="s">
        <v>3624</v>
      </c>
      <c r="D559" s="4" t="s">
        <v>861</v>
      </c>
      <c r="E559" s="4" t="s">
        <v>3882</v>
      </c>
      <c r="F559" s="4"/>
      <c r="G559" s="4"/>
      <c r="H559" s="4"/>
      <c r="I559" s="4"/>
      <c r="J559" s="4" t="s">
        <v>3266</v>
      </c>
      <c r="K559" s="4"/>
      <c r="L559" s="4"/>
      <c r="M559" s="4"/>
      <c r="N559" s="4"/>
      <c r="O559" s="4"/>
      <c r="P559" s="4" t="s">
        <v>3883</v>
      </c>
      <c r="Q559" s="4" t="s">
        <v>3091</v>
      </c>
      <c r="R559" s="4" t="s">
        <v>50</v>
      </c>
      <c r="S559" s="7">
        <v>5</v>
      </c>
      <c r="T559" s="4" t="s">
        <v>3268</v>
      </c>
    </row>
    <row r="560" spans="1:20" x14ac:dyDescent="0.25">
      <c r="A560" s="4">
        <v>558</v>
      </c>
      <c r="B560" s="4" t="s">
        <v>3884</v>
      </c>
      <c r="C560" s="4" t="s">
        <v>160</v>
      </c>
      <c r="D560" s="4" t="s">
        <v>3885</v>
      </c>
      <c r="E560" s="4" t="s">
        <v>3886</v>
      </c>
      <c r="F560" s="4"/>
      <c r="G560" s="4"/>
      <c r="H560" s="4"/>
      <c r="I560" s="4"/>
      <c r="J560" s="4" t="s">
        <v>1742</v>
      </c>
      <c r="K560" s="4" t="s">
        <v>1669</v>
      </c>
      <c r="L560" s="4" t="s">
        <v>3887</v>
      </c>
      <c r="M560" s="4"/>
      <c r="N560" s="4"/>
      <c r="O560" s="4"/>
      <c r="P560" s="4" t="s">
        <v>3888</v>
      </c>
      <c r="Q560" s="4" t="s">
        <v>1227</v>
      </c>
      <c r="R560" s="4" t="s">
        <v>296</v>
      </c>
      <c r="S560" s="7">
        <v>5</v>
      </c>
      <c r="T560" s="4" t="s">
        <v>1745</v>
      </c>
    </row>
    <row r="561" spans="1:20" x14ac:dyDescent="0.25">
      <c r="A561" s="4">
        <v>559</v>
      </c>
      <c r="B561" s="4" t="s">
        <v>3889</v>
      </c>
      <c r="C561" s="4" t="s">
        <v>299</v>
      </c>
      <c r="D561" s="4" t="s">
        <v>3890</v>
      </c>
      <c r="E561" s="4" t="s">
        <v>1643</v>
      </c>
      <c r="F561" s="4"/>
      <c r="G561" s="4"/>
      <c r="H561" s="4"/>
      <c r="I561" s="4"/>
      <c r="J561" s="4" t="s">
        <v>294</v>
      </c>
      <c r="K561" s="4"/>
      <c r="L561" s="4"/>
      <c r="M561" s="4"/>
      <c r="N561" s="4"/>
      <c r="O561" s="4"/>
      <c r="P561" s="4" t="s">
        <v>3891</v>
      </c>
      <c r="Q561" s="4" t="s">
        <v>3091</v>
      </c>
      <c r="R561" s="4" t="s">
        <v>50</v>
      </c>
      <c r="S561" s="7">
        <v>5</v>
      </c>
      <c r="T561" s="4" t="s">
        <v>297</v>
      </c>
    </row>
    <row r="562" spans="1:20" x14ac:dyDescent="0.25">
      <c r="A562" s="4">
        <v>560</v>
      </c>
      <c r="B562" s="4" t="s">
        <v>3892</v>
      </c>
      <c r="C562" s="4" t="s">
        <v>160</v>
      </c>
      <c r="D562" s="4"/>
      <c r="E562" s="4" t="s">
        <v>3893</v>
      </c>
      <c r="F562" s="4"/>
      <c r="G562" s="4"/>
      <c r="H562" s="4"/>
      <c r="I562" s="4"/>
      <c r="J562" s="4" t="s">
        <v>294</v>
      </c>
      <c r="K562" s="4"/>
      <c r="L562" s="4"/>
      <c r="M562" s="4"/>
      <c r="N562" s="4"/>
      <c r="O562" s="4"/>
      <c r="P562" s="4" t="s">
        <v>3894</v>
      </c>
      <c r="Q562" s="4" t="s">
        <v>3091</v>
      </c>
      <c r="R562" s="4" t="s">
        <v>433</v>
      </c>
      <c r="S562" s="7">
        <v>5</v>
      </c>
      <c r="T562" s="4" t="s">
        <v>297</v>
      </c>
    </row>
    <row r="563" spans="1:20" x14ac:dyDescent="0.25">
      <c r="A563" s="4">
        <v>561</v>
      </c>
      <c r="B563" s="4" t="s">
        <v>3895</v>
      </c>
      <c r="C563" s="4" t="s">
        <v>160</v>
      </c>
      <c r="D563" s="4" t="s">
        <v>3896</v>
      </c>
      <c r="E563" s="4" t="s">
        <v>3897</v>
      </c>
      <c r="F563" s="4"/>
      <c r="G563" s="4"/>
      <c r="H563" s="4"/>
      <c r="I563" s="4"/>
      <c r="J563" s="4" t="s">
        <v>294</v>
      </c>
      <c r="K563" s="4"/>
      <c r="L563" s="4"/>
      <c r="M563" s="4"/>
      <c r="N563" s="4"/>
      <c r="O563" s="4"/>
      <c r="P563" s="4" t="s">
        <v>3898</v>
      </c>
      <c r="Q563" s="4"/>
      <c r="R563" s="4" t="s">
        <v>3899</v>
      </c>
      <c r="S563" s="7">
        <v>5</v>
      </c>
      <c r="T563" s="4" t="s">
        <v>297</v>
      </c>
    </row>
    <row r="564" spans="1:20" x14ac:dyDescent="0.25">
      <c r="A564" s="4">
        <v>562</v>
      </c>
      <c r="B564" s="4" t="s">
        <v>3900</v>
      </c>
      <c r="C564" s="4" t="s">
        <v>160</v>
      </c>
      <c r="D564" s="4"/>
      <c r="E564" s="4" t="s">
        <v>3901</v>
      </c>
      <c r="F564" s="4"/>
      <c r="G564" s="4"/>
      <c r="H564" s="4"/>
      <c r="I564" s="4"/>
      <c r="J564" s="4" t="s">
        <v>294</v>
      </c>
      <c r="K564" s="4"/>
      <c r="L564" s="4"/>
      <c r="M564" s="4"/>
      <c r="N564" s="4"/>
      <c r="O564" s="4"/>
      <c r="P564" s="4" t="s">
        <v>3902</v>
      </c>
      <c r="Q564" s="4" t="s">
        <v>3091</v>
      </c>
      <c r="R564" s="4" t="s">
        <v>50</v>
      </c>
      <c r="S564" s="7">
        <v>5</v>
      </c>
      <c r="T564" s="4" t="s">
        <v>297</v>
      </c>
    </row>
    <row r="565" spans="1:20" x14ac:dyDescent="0.25">
      <c r="A565" s="4">
        <v>563</v>
      </c>
      <c r="B565" s="4" t="s">
        <v>3903</v>
      </c>
      <c r="C565" s="4" t="s">
        <v>3904</v>
      </c>
      <c r="D565" s="4" t="s">
        <v>3905</v>
      </c>
      <c r="E565" s="4" t="s">
        <v>3906</v>
      </c>
      <c r="F565" s="4"/>
      <c r="G565" s="4"/>
      <c r="H565" s="4"/>
      <c r="I565" s="4"/>
      <c r="J565" s="4" t="s">
        <v>3907</v>
      </c>
      <c r="K565" s="4"/>
      <c r="L565" s="4"/>
      <c r="M565" s="4"/>
      <c r="N565" s="4"/>
      <c r="O565" s="4"/>
      <c r="P565" s="4" t="s">
        <v>3908</v>
      </c>
      <c r="Q565" s="4" t="s">
        <v>3909</v>
      </c>
      <c r="R565" s="4" t="s">
        <v>636</v>
      </c>
      <c r="S565" s="7">
        <v>5</v>
      </c>
      <c r="T565" s="4" t="s">
        <v>3910</v>
      </c>
    </row>
    <row r="566" spans="1:20" x14ac:dyDescent="0.25">
      <c r="A566" s="4">
        <v>564</v>
      </c>
      <c r="B566" s="4" t="s">
        <v>3911</v>
      </c>
      <c r="C566" s="4" t="s">
        <v>1475</v>
      </c>
      <c r="D566" s="4"/>
      <c r="E566" s="4"/>
      <c r="F566" s="4"/>
      <c r="G566" s="4"/>
      <c r="H566" s="4"/>
      <c r="I566" s="4"/>
      <c r="J566" s="4" t="s">
        <v>3912</v>
      </c>
      <c r="K566" s="4"/>
      <c r="L566" s="4"/>
      <c r="M566" s="4"/>
      <c r="N566" s="4"/>
      <c r="O566" s="4"/>
      <c r="P566" s="4" t="s">
        <v>3913</v>
      </c>
      <c r="Q566" s="4" t="s">
        <v>3091</v>
      </c>
      <c r="R566" s="4" t="s">
        <v>3434</v>
      </c>
      <c r="S566" s="7">
        <v>5</v>
      </c>
      <c r="T566" s="4" t="s">
        <v>3914</v>
      </c>
    </row>
    <row r="567" spans="1:20" x14ac:dyDescent="0.25">
      <c r="A567" s="4">
        <v>565</v>
      </c>
      <c r="B567" s="4" t="s">
        <v>3915</v>
      </c>
      <c r="C567" s="4" t="s">
        <v>1877</v>
      </c>
      <c r="D567" s="4" t="s">
        <v>3916</v>
      </c>
      <c r="E567" s="4" t="s">
        <v>3917</v>
      </c>
      <c r="F567" s="4"/>
      <c r="G567" s="4"/>
      <c r="H567" s="4"/>
      <c r="I567" s="4"/>
      <c r="J567" s="4" t="s">
        <v>3918</v>
      </c>
      <c r="K567" s="4"/>
      <c r="L567" s="4"/>
      <c r="M567" s="4"/>
      <c r="N567" s="4"/>
      <c r="O567" s="4"/>
      <c r="P567" s="4" t="s">
        <v>3919</v>
      </c>
      <c r="Q567" s="4"/>
      <c r="R567" s="4" t="s">
        <v>296</v>
      </c>
      <c r="S567" s="7">
        <v>5</v>
      </c>
      <c r="T567" s="4" t="s">
        <v>3920</v>
      </c>
    </row>
    <row r="568" spans="1:20" x14ac:dyDescent="0.25">
      <c r="A568" s="4">
        <v>566</v>
      </c>
      <c r="B568" s="4" t="s">
        <v>3921</v>
      </c>
      <c r="C568" s="4" t="s">
        <v>1877</v>
      </c>
      <c r="D568" s="4"/>
      <c r="E568" s="4" t="s">
        <v>3922</v>
      </c>
      <c r="F568" s="4"/>
      <c r="G568" s="4"/>
      <c r="H568" s="4"/>
      <c r="I568" s="4"/>
      <c r="J568" s="4" t="s">
        <v>3918</v>
      </c>
      <c r="K568" s="4"/>
      <c r="L568" s="4"/>
      <c r="M568" s="4"/>
      <c r="N568" s="4"/>
      <c r="O568" s="4"/>
      <c r="P568" s="4" t="s">
        <v>3923</v>
      </c>
      <c r="Q568" s="4"/>
      <c r="R568" s="4" t="s">
        <v>433</v>
      </c>
      <c r="S568" s="7">
        <v>5</v>
      </c>
      <c r="T568" s="4" t="s">
        <v>3920</v>
      </c>
    </row>
    <row r="569" spans="1:20" x14ac:dyDescent="0.25">
      <c r="A569" s="4">
        <v>567</v>
      </c>
      <c r="B569" s="4" t="s">
        <v>3924</v>
      </c>
      <c r="C569" s="4" t="s">
        <v>266</v>
      </c>
      <c r="D569" s="4"/>
      <c r="E569" s="4" t="s">
        <v>3925</v>
      </c>
      <c r="F569" s="4"/>
      <c r="G569" s="4"/>
      <c r="H569" s="4"/>
      <c r="I569" s="4"/>
      <c r="J569" s="4" t="s">
        <v>3918</v>
      </c>
      <c r="K569" s="4"/>
      <c r="L569" s="4"/>
      <c r="M569" s="4"/>
      <c r="N569" s="4"/>
      <c r="O569" s="4"/>
      <c r="P569" s="4" t="s">
        <v>3926</v>
      </c>
      <c r="Q569" s="4"/>
      <c r="R569" s="4" t="s">
        <v>433</v>
      </c>
      <c r="S569" s="7">
        <v>5</v>
      </c>
      <c r="T569" s="4" t="s">
        <v>3920</v>
      </c>
    </row>
    <row r="570" spans="1:20" x14ac:dyDescent="0.25">
      <c r="A570" s="4">
        <v>568</v>
      </c>
      <c r="B570" s="4" t="s">
        <v>3927</v>
      </c>
      <c r="C570" s="4" t="s">
        <v>299</v>
      </c>
      <c r="D570" s="4" t="s">
        <v>3928</v>
      </c>
      <c r="E570" s="4" t="s">
        <v>3929</v>
      </c>
      <c r="F570" s="4"/>
      <c r="G570" s="4"/>
      <c r="H570" s="4"/>
      <c r="I570" s="4"/>
      <c r="J570" s="4" t="s">
        <v>3930</v>
      </c>
      <c r="K570" s="4"/>
      <c r="L570" s="4"/>
      <c r="M570" s="4"/>
      <c r="N570" s="4"/>
      <c r="O570" s="4"/>
      <c r="P570" s="4">
        <v>776</v>
      </c>
      <c r="Q570" s="4"/>
      <c r="R570" s="4" t="s">
        <v>50</v>
      </c>
      <c r="S570" s="7">
        <v>5</v>
      </c>
      <c r="T570" s="4" t="s">
        <v>297</v>
      </c>
    </row>
    <row r="571" spans="1:20" x14ac:dyDescent="0.25">
      <c r="A571" s="4">
        <v>569</v>
      </c>
      <c r="B571" s="4" t="s">
        <v>3931</v>
      </c>
      <c r="C571" s="4" t="s">
        <v>1475</v>
      </c>
      <c r="D571" s="4"/>
      <c r="E571" s="4"/>
      <c r="F571" s="4"/>
      <c r="G571" s="4"/>
      <c r="H571" s="4"/>
      <c r="I571" s="4"/>
      <c r="J571" s="4" t="s">
        <v>3930</v>
      </c>
      <c r="K571" s="4"/>
      <c r="L571" s="4"/>
      <c r="M571" s="4"/>
      <c r="N571" s="4"/>
      <c r="O571" s="4"/>
      <c r="P571" s="4" t="s">
        <v>3932</v>
      </c>
      <c r="Q571" s="4"/>
      <c r="R571" s="4" t="s">
        <v>50</v>
      </c>
      <c r="S571" s="7">
        <v>5</v>
      </c>
      <c r="T571" s="4" t="s">
        <v>297</v>
      </c>
    </row>
    <row r="572" spans="1:20" x14ac:dyDescent="0.25">
      <c r="A572" s="4">
        <v>570</v>
      </c>
      <c r="B572" s="4" t="s">
        <v>3933</v>
      </c>
      <c r="C572" s="4" t="s">
        <v>3258</v>
      </c>
      <c r="D572" s="4" t="s">
        <v>3934</v>
      </c>
      <c r="E572" s="4" t="s">
        <v>3935</v>
      </c>
      <c r="F572" s="4"/>
      <c r="G572" s="4"/>
      <c r="H572" s="4"/>
      <c r="I572" s="4"/>
      <c r="J572" s="4" t="s">
        <v>36</v>
      </c>
      <c r="K572" s="4"/>
      <c r="L572" s="4"/>
      <c r="M572" s="4"/>
      <c r="N572" s="4"/>
      <c r="O572" s="4"/>
      <c r="P572" s="4" t="s">
        <v>3936</v>
      </c>
      <c r="Q572" s="4"/>
      <c r="R572" s="4" t="s">
        <v>2719</v>
      </c>
      <c r="S572" s="7">
        <v>5</v>
      </c>
      <c r="T572" s="4" t="s">
        <v>676</v>
      </c>
    </row>
    <row r="573" spans="1:20" x14ac:dyDescent="0.25">
      <c r="A573" s="4">
        <v>571</v>
      </c>
      <c r="B573" s="4" t="s">
        <v>3937</v>
      </c>
      <c r="C573" s="4" t="s">
        <v>1801</v>
      </c>
      <c r="D573" s="4"/>
      <c r="E573" s="4" t="s">
        <v>3938</v>
      </c>
      <c r="F573" s="4"/>
      <c r="G573" s="4"/>
      <c r="H573" s="4"/>
      <c r="I573" s="4"/>
      <c r="J573" s="4" t="s">
        <v>3939</v>
      </c>
      <c r="K573" s="4"/>
      <c r="L573" s="4"/>
      <c r="M573" s="4"/>
      <c r="N573" s="4"/>
      <c r="O573" s="4"/>
      <c r="P573" s="4" t="s">
        <v>3940</v>
      </c>
      <c r="Q573" s="4"/>
      <c r="R573" s="4" t="s">
        <v>241</v>
      </c>
      <c r="S573" s="7">
        <v>5</v>
      </c>
      <c r="T573" s="4" t="s">
        <v>169</v>
      </c>
    </row>
    <row r="574" spans="1:20" x14ac:dyDescent="0.25">
      <c r="A574" s="4">
        <v>572</v>
      </c>
      <c r="B574" s="4" t="s">
        <v>3941</v>
      </c>
      <c r="C574" s="4" t="s">
        <v>3942</v>
      </c>
      <c r="D574" s="4"/>
      <c r="E574" s="4" t="s">
        <v>250</v>
      </c>
      <c r="F574" s="4"/>
      <c r="G574" s="4"/>
      <c r="H574" s="4"/>
      <c r="I574" s="4"/>
      <c r="J574" s="4" t="s">
        <v>845</v>
      </c>
      <c r="K574" s="4"/>
      <c r="L574" s="4"/>
      <c r="M574" s="4"/>
      <c r="N574" s="4"/>
      <c r="O574" s="4"/>
      <c r="P574" s="4" t="s">
        <v>3943</v>
      </c>
      <c r="Q574" s="4"/>
      <c r="R574" s="4" t="s">
        <v>433</v>
      </c>
      <c r="S574" s="7">
        <v>5</v>
      </c>
      <c r="T574" s="4" t="s">
        <v>847</v>
      </c>
    </row>
    <row r="575" spans="1:20" x14ac:dyDescent="0.25">
      <c r="A575" s="4">
        <v>573</v>
      </c>
      <c r="B575" s="4" t="s">
        <v>3944</v>
      </c>
      <c r="C575" s="4" t="s">
        <v>160</v>
      </c>
      <c r="D575" s="4"/>
      <c r="E575" s="4"/>
      <c r="F575" s="4"/>
      <c r="G575" s="4"/>
      <c r="H575" s="4"/>
      <c r="I575" s="4"/>
      <c r="J575" s="4" t="s">
        <v>3945</v>
      </c>
      <c r="K575" s="4" t="s">
        <v>3946</v>
      </c>
      <c r="L575" s="4"/>
      <c r="M575" s="4"/>
      <c r="N575" s="4"/>
      <c r="O575" s="4"/>
      <c r="P575" s="4" t="s">
        <v>3947</v>
      </c>
      <c r="Q575" s="4"/>
      <c r="R575" s="4" t="s">
        <v>879</v>
      </c>
      <c r="S575" s="7">
        <v>5</v>
      </c>
      <c r="T575" s="4" t="s">
        <v>3948</v>
      </c>
    </row>
    <row r="576" spans="1:20" x14ac:dyDescent="0.25">
      <c r="A576" s="4">
        <v>574</v>
      </c>
      <c r="B576" s="4" t="s">
        <v>3949</v>
      </c>
      <c r="C576" s="4" t="s">
        <v>160</v>
      </c>
      <c r="D576" s="4"/>
      <c r="E576" s="4"/>
      <c r="F576" s="4"/>
      <c r="G576" s="4"/>
      <c r="H576" s="4"/>
      <c r="I576" s="4"/>
      <c r="J576" s="4" t="s">
        <v>1462</v>
      </c>
      <c r="K576" s="4"/>
      <c r="L576" s="4"/>
      <c r="M576" s="4"/>
      <c r="N576" s="4"/>
      <c r="O576" s="4"/>
      <c r="P576" s="4" t="s">
        <v>3950</v>
      </c>
      <c r="Q576" s="4"/>
      <c r="R576" s="4" t="s">
        <v>3951</v>
      </c>
      <c r="S576" s="7">
        <v>5</v>
      </c>
      <c r="T576" s="4" t="s">
        <v>1465</v>
      </c>
    </row>
    <row r="577" spans="1:20" x14ac:dyDescent="0.25">
      <c r="A577" s="4">
        <v>575</v>
      </c>
      <c r="B577" s="4" t="s">
        <v>3952</v>
      </c>
      <c r="C577" s="4" t="s">
        <v>1475</v>
      </c>
      <c r="D577" s="4"/>
      <c r="E577" s="4"/>
      <c r="F577" s="4"/>
      <c r="G577" s="4"/>
      <c r="H577" s="4"/>
      <c r="I577" s="4"/>
      <c r="J577" s="4" t="s">
        <v>969</v>
      </c>
      <c r="K577" s="4"/>
      <c r="L577" s="4"/>
      <c r="M577" s="4"/>
      <c r="N577" s="4"/>
      <c r="O577" s="4"/>
      <c r="P577" s="4" t="s">
        <v>3953</v>
      </c>
      <c r="Q577" s="4" t="s">
        <v>1227</v>
      </c>
      <c r="R577" s="4" t="s">
        <v>3524</v>
      </c>
      <c r="S577" s="7">
        <v>5</v>
      </c>
      <c r="T577" s="4" t="s">
        <v>297</v>
      </c>
    </row>
    <row r="578" spans="1:20" x14ac:dyDescent="0.25">
      <c r="A578" s="4">
        <v>576</v>
      </c>
      <c r="B578" s="4" t="s">
        <v>3954</v>
      </c>
      <c r="C578" s="4" t="s">
        <v>174</v>
      </c>
      <c r="D578" s="4"/>
      <c r="E578" s="4"/>
      <c r="F578" s="4"/>
      <c r="G578" s="4"/>
      <c r="H578" s="4"/>
      <c r="I578" s="4"/>
      <c r="J578" s="4" t="s">
        <v>946</v>
      </c>
      <c r="K578" s="4"/>
      <c r="L578" s="4"/>
      <c r="M578" s="4"/>
      <c r="N578" s="4"/>
      <c r="O578" s="4"/>
      <c r="P578" s="4" t="s">
        <v>3955</v>
      </c>
      <c r="Q578" s="4"/>
      <c r="R578" s="4" t="s">
        <v>376</v>
      </c>
      <c r="S578" s="7">
        <v>5</v>
      </c>
      <c r="T578" s="4" t="s">
        <v>948</v>
      </c>
    </row>
    <row r="579" spans="1:20" x14ac:dyDescent="0.25">
      <c r="A579" s="4">
        <v>577</v>
      </c>
      <c r="B579" s="4" t="s">
        <v>3956</v>
      </c>
      <c r="C579" s="4" t="s">
        <v>1877</v>
      </c>
      <c r="D579" s="4"/>
      <c r="E579" s="4" t="s">
        <v>3957</v>
      </c>
      <c r="F579" s="4"/>
      <c r="G579" s="4"/>
      <c r="H579" s="4"/>
      <c r="I579" s="4"/>
      <c r="J579" s="4" t="s">
        <v>3506</v>
      </c>
      <c r="K579" s="4"/>
      <c r="L579" s="4"/>
      <c r="M579" s="4"/>
      <c r="N579" s="4"/>
      <c r="O579" s="4"/>
      <c r="P579" s="4" t="s">
        <v>3958</v>
      </c>
      <c r="Q579" s="4"/>
      <c r="R579" s="4" t="s">
        <v>433</v>
      </c>
      <c r="S579" s="7">
        <v>5</v>
      </c>
      <c r="T579" s="4" t="s">
        <v>3508</v>
      </c>
    </row>
    <row r="580" spans="1:20" x14ac:dyDescent="0.25">
      <c r="A580" s="4">
        <v>578</v>
      </c>
      <c r="B580" s="4" t="s">
        <v>3959</v>
      </c>
      <c r="C580" s="4" t="s">
        <v>160</v>
      </c>
      <c r="D580" s="4"/>
      <c r="E580" s="4" t="s">
        <v>1428</v>
      </c>
      <c r="F580" s="4"/>
      <c r="G580" s="4"/>
      <c r="H580" s="4"/>
      <c r="I580" s="4"/>
      <c r="J580" s="4" t="s">
        <v>3960</v>
      </c>
      <c r="K580" s="4" t="s">
        <v>3961</v>
      </c>
      <c r="L580" s="4"/>
      <c r="M580" s="4"/>
      <c r="N580" s="4"/>
      <c r="O580" s="4"/>
      <c r="P580" s="4" t="s">
        <v>3962</v>
      </c>
      <c r="Q580" s="4"/>
      <c r="R580" s="4" t="s">
        <v>376</v>
      </c>
      <c r="S580" s="7">
        <v>5</v>
      </c>
      <c r="T580" s="4" t="s">
        <v>3963</v>
      </c>
    </row>
    <row r="581" spans="1:20" x14ac:dyDescent="0.25">
      <c r="A581" s="4">
        <v>579</v>
      </c>
      <c r="B581" s="4" t="s">
        <v>3964</v>
      </c>
      <c r="C581" s="4" t="s">
        <v>3624</v>
      </c>
      <c r="D581" s="4"/>
      <c r="E581" s="4"/>
      <c r="F581" s="4"/>
      <c r="G581" s="4"/>
      <c r="H581" s="4"/>
      <c r="I581" s="4"/>
      <c r="J581" s="4" t="s">
        <v>3960</v>
      </c>
      <c r="K581" s="4"/>
      <c r="L581" s="4"/>
      <c r="M581" s="4"/>
      <c r="N581" s="4"/>
      <c r="O581" s="4"/>
      <c r="P581" s="4" t="s">
        <v>3965</v>
      </c>
      <c r="Q581" s="4"/>
      <c r="R581" s="4" t="s">
        <v>50</v>
      </c>
      <c r="S581" s="7">
        <v>5</v>
      </c>
      <c r="T581" s="4" t="s">
        <v>3963</v>
      </c>
    </row>
    <row r="582" spans="1:20" x14ac:dyDescent="0.25">
      <c r="A582" s="4">
        <v>580</v>
      </c>
      <c r="B582" s="4" t="s">
        <v>3966</v>
      </c>
      <c r="C582" s="4" t="s">
        <v>966</v>
      </c>
      <c r="D582" s="4"/>
      <c r="E582" s="4" t="s">
        <v>3967</v>
      </c>
      <c r="F582" s="4"/>
      <c r="G582" s="4"/>
      <c r="H582" s="4"/>
      <c r="I582" s="4"/>
      <c r="J582" s="4" t="s">
        <v>3968</v>
      </c>
      <c r="K582" s="4"/>
      <c r="L582" s="4"/>
      <c r="M582" s="4"/>
      <c r="N582" s="4"/>
      <c r="O582" s="4"/>
      <c r="P582" s="4" t="s">
        <v>3969</v>
      </c>
      <c r="Q582" s="4"/>
      <c r="R582" s="4" t="s">
        <v>433</v>
      </c>
      <c r="S582" s="7">
        <v>5</v>
      </c>
      <c r="T582" s="4" t="s">
        <v>3970</v>
      </c>
    </row>
    <row r="583" spans="1:20" x14ac:dyDescent="0.25">
      <c r="A583" s="4">
        <v>581</v>
      </c>
      <c r="B583" s="4" t="s">
        <v>3971</v>
      </c>
      <c r="C583" s="4" t="s">
        <v>324</v>
      </c>
      <c r="D583" s="4"/>
      <c r="E583" s="4" t="s">
        <v>3972</v>
      </c>
      <c r="F583" s="4"/>
      <c r="G583" s="4"/>
      <c r="H583" s="4"/>
      <c r="I583" s="4"/>
      <c r="J583" s="4" t="s">
        <v>3973</v>
      </c>
      <c r="K583" s="4"/>
      <c r="L583" s="4"/>
      <c r="M583" s="4"/>
      <c r="N583" s="4"/>
      <c r="O583" s="4"/>
      <c r="P583" s="4" t="s">
        <v>3974</v>
      </c>
      <c r="Q583" s="4"/>
      <c r="R583" s="4" t="s">
        <v>2529</v>
      </c>
      <c r="S583" s="7">
        <v>5</v>
      </c>
      <c r="T583" s="4" t="s">
        <v>3975</v>
      </c>
    </row>
    <row r="584" spans="1:20" x14ac:dyDescent="0.25">
      <c r="A584" s="4">
        <v>582</v>
      </c>
      <c r="B584" s="4" t="s">
        <v>3976</v>
      </c>
      <c r="C584" s="4" t="s">
        <v>1877</v>
      </c>
      <c r="D584" s="4"/>
      <c r="E584" s="4" t="s">
        <v>3977</v>
      </c>
      <c r="F584" s="4"/>
      <c r="G584" s="4"/>
      <c r="H584" s="4"/>
      <c r="I584" s="4"/>
      <c r="J584" s="4" t="s">
        <v>2386</v>
      </c>
      <c r="K584" s="4"/>
      <c r="L584" s="4"/>
      <c r="M584" s="4"/>
      <c r="N584" s="4"/>
      <c r="O584" s="4"/>
      <c r="P584" s="4" t="s">
        <v>3978</v>
      </c>
      <c r="Q584" s="4"/>
      <c r="R584" s="4" t="s">
        <v>376</v>
      </c>
      <c r="S584" s="7">
        <v>5</v>
      </c>
      <c r="T584" s="4" t="s">
        <v>3979</v>
      </c>
    </row>
    <row r="585" spans="1:20" x14ac:dyDescent="0.25">
      <c r="A585" s="4">
        <v>583</v>
      </c>
      <c r="B585" s="4" t="s">
        <v>3980</v>
      </c>
      <c r="C585" s="4" t="s">
        <v>1475</v>
      </c>
      <c r="D585" s="4"/>
      <c r="E585" s="4" t="s">
        <v>1428</v>
      </c>
      <c r="F585" s="4"/>
      <c r="G585" s="4"/>
      <c r="H585" s="4"/>
      <c r="I585" s="4"/>
      <c r="J585" s="4" t="s">
        <v>1150</v>
      </c>
      <c r="K585" s="4"/>
      <c r="L585" s="4"/>
      <c r="M585" s="4"/>
      <c r="N585" s="4"/>
      <c r="O585" s="4"/>
      <c r="P585" s="4" t="s">
        <v>3981</v>
      </c>
      <c r="Q585" s="4"/>
      <c r="R585" s="4" t="s">
        <v>50</v>
      </c>
      <c r="S585" s="7">
        <v>5</v>
      </c>
      <c r="T585" s="4" t="s">
        <v>1153</v>
      </c>
    </row>
    <row r="586" spans="1:20" x14ac:dyDescent="0.25">
      <c r="A586" s="4">
        <v>584</v>
      </c>
      <c r="B586" s="4" t="s">
        <v>3982</v>
      </c>
      <c r="C586" s="4" t="s">
        <v>3983</v>
      </c>
      <c r="D586" s="4"/>
      <c r="E586" s="4" t="s">
        <v>3984</v>
      </c>
      <c r="F586" s="4"/>
      <c r="G586" s="4"/>
      <c r="H586" s="4"/>
      <c r="I586" s="4"/>
      <c r="J586" s="4" t="s">
        <v>3985</v>
      </c>
      <c r="K586" s="4"/>
      <c r="L586" s="4"/>
      <c r="M586" s="4"/>
      <c r="N586" s="4"/>
      <c r="O586" s="4"/>
      <c r="P586" s="4" t="s">
        <v>3986</v>
      </c>
      <c r="Q586" s="4"/>
      <c r="R586" s="4" t="s">
        <v>3262</v>
      </c>
      <c r="S586" s="7">
        <v>5</v>
      </c>
      <c r="T586" s="4" t="s">
        <v>3987</v>
      </c>
    </row>
    <row r="587" spans="1:20" x14ac:dyDescent="0.25">
      <c r="A587" s="4">
        <v>585</v>
      </c>
      <c r="B587" s="4" t="s">
        <v>3988</v>
      </c>
      <c r="C587" s="4" t="s">
        <v>3989</v>
      </c>
      <c r="D587" s="4" t="s">
        <v>3990</v>
      </c>
      <c r="E587" s="4" t="s">
        <v>3991</v>
      </c>
      <c r="F587" s="4"/>
      <c r="G587" s="4"/>
      <c r="H587" s="4"/>
      <c r="I587" s="4"/>
      <c r="J587" s="4" t="s">
        <v>3992</v>
      </c>
      <c r="K587" s="4"/>
      <c r="L587" s="4"/>
      <c r="M587" s="4"/>
      <c r="N587" s="4"/>
      <c r="O587" s="4"/>
      <c r="P587" s="4" t="s">
        <v>3993</v>
      </c>
      <c r="Q587" s="4"/>
      <c r="R587" s="4" t="s">
        <v>3262</v>
      </c>
      <c r="S587" s="7">
        <v>5</v>
      </c>
      <c r="T587" s="4" t="s">
        <v>3994</v>
      </c>
    </row>
    <row r="588" spans="1:20" x14ac:dyDescent="0.25">
      <c r="A588" s="4">
        <v>586</v>
      </c>
      <c r="B588" s="4" t="s">
        <v>3995</v>
      </c>
      <c r="C588" s="4" t="s">
        <v>160</v>
      </c>
      <c r="D588" s="4"/>
      <c r="E588" s="4"/>
      <c r="F588" s="4"/>
      <c r="G588" s="4"/>
      <c r="H588" s="4"/>
      <c r="I588" s="4"/>
      <c r="J588" s="4" t="s">
        <v>969</v>
      </c>
      <c r="K588" s="4"/>
      <c r="L588" s="4"/>
      <c r="M588" s="4"/>
      <c r="N588" s="4"/>
      <c r="O588" s="4"/>
      <c r="P588" s="4" t="s">
        <v>3996</v>
      </c>
      <c r="Q588" s="4"/>
      <c r="R588" s="4" t="s">
        <v>3997</v>
      </c>
      <c r="S588" s="7">
        <v>5</v>
      </c>
      <c r="T588" s="4" t="s">
        <v>297</v>
      </c>
    </row>
    <row r="589" spans="1:20" x14ac:dyDescent="0.25">
      <c r="A589" s="4">
        <v>587</v>
      </c>
      <c r="B589" s="4" t="s">
        <v>3998</v>
      </c>
      <c r="C589" s="4" t="s">
        <v>3999</v>
      </c>
      <c r="D589" s="4"/>
      <c r="E589" s="4"/>
      <c r="F589" s="4"/>
      <c r="G589" s="4"/>
      <c r="H589" s="4"/>
      <c r="I589" s="4"/>
      <c r="J589" s="4" t="s">
        <v>140</v>
      </c>
      <c r="K589" s="4"/>
      <c r="L589" s="4"/>
      <c r="M589" s="4"/>
      <c r="N589" s="4"/>
      <c r="O589" s="4"/>
      <c r="P589" s="4" t="s">
        <v>4000</v>
      </c>
      <c r="Q589" s="4"/>
      <c r="R589" s="4" t="s">
        <v>433</v>
      </c>
      <c r="S589" s="7">
        <v>5</v>
      </c>
      <c r="T589" s="4" t="s">
        <v>142</v>
      </c>
    </row>
    <row r="590" spans="1:20" x14ac:dyDescent="0.25">
      <c r="A590" s="4">
        <v>588</v>
      </c>
      <c r="B590" s="4" t="s">
        <v>4001</v>
      </c>
      <c r="C590" s="4" t="s">
        <v>607</v>
      </c>
      <c r="D590" s="4" t="s">
        <v>4002</v>
      </c>
      <c r="E590" s="4" t="s">
        <v>4003</v>
      </c>
      <c r="F590" s="4"/>
      <c r="G590" s="4"/>
      <c r="H590" s="4"/>
      <c r="I590" s="4"/>
      <c r="J590" s="4" t="s">
        <v>103</v>
      </c>
      <c r="K590" s="4"/>
      <c r="L590" s="4"/>
      <c r="M590" s="4"/>
      <c r="N590" s="4"/>
      <c r="O590" s="4"/>
      <c r="P590" s="4" t="s">
        <v>4004</v>
      </c>
      <c r="Q590" s="4"/>
      <c r="R590" s="4" t="s">
        <v>376</v>
      </c>
      <c r="S590" s="7">
        <v>5</v>
      </c>
      <c r="T590" s="4" t="s">
        <v>193</v>
      </c>
    </row>
    <row r="591" spans="1:20" x14ac:dyDescent="0.25">
      <c r="A591" s="4">
        <v>589</v>
      </c>
      <c r="B591" s="4" t="s">
        <v>4005</v>
      </c>
      <c r="C591" s="4" t="s">
        <v>4006</v>
      </c>
      <c r="D591" s="4"/>
      <c r="E591" s="4" t="s">
        <v>4007</v>
      </c>
      <c r="F591" s="4"/>
      <c r="G591" s="4"/>
      <c r="H591" s="4"/>
      <c r="I591" s="4"/>
      <c r="J591" s="4" t="s">
        <v>2238</v>
      </c>
      <c r="K591" s="4"/>
      <c r="L591" s="4"/>
      <c r="M591" s="4"/>
      <c r="N591" s="4"/>
      <c r="O591" s="4"/>
      <c r="P591" s="4" t="s">
        <v>4008</v>
      </c>
      <c r="Q591" s="4" t="s">
        <v>1000</v>
      </c>
      <c r="R591" s="4" t="s">
        <v>773</v>
      </c>
      <c r="S591" s="7">
        <v>5</v>
      </c>
      <c r="T591" s="4" t="s">
        <v>2241</v>
      </c>
    </row>
    <row r="592" spans="1:20" x14ac:dyDescent="0.25">
      <c r="A592" s="4">
        <v>590</v>
      </c>
      <c r="B592" s="4" t="s">
        <v>4009</v>
      </c>
      <c r="C592" s="4" t="s">
        <v>4010</v>
      </c>
      <c r="D592" s="4" t="s">
        <v>4011</v>
      </c>
      <c r="E592" s="4" t="s">
        <v>4012</v>
      </c>
      <c r="F592" s="4"/>
      <c r="G592" s="4"/>
      <c r="H592" s="4"/>
      <c r="I592" s="4"/>
      <c r="J592" s="4" t="s">
        <v>4013</v>
      </c>
      <c r="K592" s="4"/>
      <c r="L592" s="4"/>
      <c r="M592" s="4"/>
      <c r="N592" s="4"/>
      <c r="O592" s="4"/>
      <c r="P592" s="4" t="s">
        <v>4014</v>
      </c>
      <c r="Q592" s="4" t="s">
        <v>1438</v>
      </c>
      <c r="R592" s="4" t="s">
        <v>433</v>
      </c>
      <c r="S592" s="7">
        <v>5</v>
      </c>
      <c r="T592" s="4" t="s">
        <v>4015</v>
      </c>
    </row>
    <row r="593" spans="1:20" x14ac:dyDescent="0.25">
      <c r="A593" s="4">
        <v>591</v>
      </c>
      <c r="B593" s="4" t="s">
        <v>4016</v>
      </c>
      <c r="C593" s="4" t="s">
        <v>4017</v>
      </c>
      <c r="D593" s="4" t="s">
        <v>861</v>
      </c>
      <c r="E593" s="4" t="s">
        <v>4018</v>
      </c>
      <c r="F593" s="4"/>
      <c r="G593" s="4"/>
      <c r="H593" s="4"/>
      <c r="I593" s="4"/>
      <c r="J593" s="4" t="s">
        <v>1901</v>
      </c>
      <c r="K593" s="4"/>
      <c r="L593" s="4"/>
      <c r="M593" s="4"/>
      <c r="N593" s="4"/>
      <c r="O593" s="4"/>
      <c r="P593" s="4" t="s">
        <v>4019</v>
      </c>
      <c r="Q593" s="4" t="s">
        <v>1000</v>
      </c>
      <c r="R593" s="4" t="s">
        <v>724</v>
      </c>
      <c r="S593" s="7">
        <v>5</v>
      </c>
      <c r="T593" s="4" t="s">
        <v>4020</v>
      </c>
    </row>
    <row r="594" spans="1:20" x14ac:dyDescent="0.25">
      <c r="A594" s="4">
        <v>592</v>
      </c>
      <c r="B594" s="4" t="s">
        <v>4021</v>
      </c>
      <c r="C594" s="4" t="s">
        <v>4022</v>
      </c>
      <c r="D594" s="4" t="s">
        <v>4023</v>
      </c>
      <c r="E594" s="4" t="s">
        <v>4024</v>
      </c>
      <c r="F594" s="4"/>
      <c r="G594" s="4"/>
      <c r="H594" s="4"/>
      <c r="I594" s="4"/>
      <c r="J594" s="4" t="s">
        <v>4025</v>
      </c>
      <c r="K594" s="4"/>
      <c r="L594" s="4"/>
      <c r="M594" s="4"/>
      <c r="N594" s="4"/>
      <c r="O594" s="4"/>
      <c r="P594" s="4" t="s">
        <v>4026</v>
      </c>
      <c r="Q594" s="4" t="s">
        <v>4027</v>
      </c>
      <c r="R594" s="4" t="s">
        <v>376</v>
      </c>
      <c r="S594" s="7">
        <v>5</v>
      </c>
      <c r="T594" s="4" t="s">
        <v>4028</v>
      </c>
    </row>
    <row r="595" spans="1:20" x14ac:dyDescent="0.25">
      <c r="A595" s="4">
        <v>593</v>
      </c>
      <c r="B595" s="4" t="s">
        <v>4029</v>
      </c>
      <c r="C595" s="4" t="s">
        <v>4030</v>
      </c>
      <c r="D595" s="4"/>
      <c r="E595" s="4" t="s">
        <v>4031</v>
      </c>
      <c r="F595" s="4"/>
      <c r="G595" s="4"/>
      <c r="H595" s="4"/>
      <c r="I595" s="4"/>
      <c r="J595" s="4" t="s">
        <v>103</v>
      </c>
      <c r="K595" s="4"/>
      <c r="L595" s="4"/>
      <c r="M595" s="4"/>
      <c r="N595" s="4"/>
      <c r="O595" s="4"/>
      <c r="P595" s="4" t="s">
        <v>4032</v>
      </c>
      <c r="Q595" s="4" t="s">
        <v>1438</v>
      </c>
      <c r="R595" s="4" t="s">
        <v>433</v>
      </c>
      <c r="S595" s="7">
        <v>5</v>
      </c>
      <c r="T595" s="4" t="s">
        <v>4033</v>
      </c>
    </row>
    <row r="596" spans="1:20" x14ac:dyDescent="0.25">
      <c r="A596" s="4">
        <v>594</v>
      </c>
      <c r="B596" s="4" t="s">
        <v>4034</v>
      </c>
      <c r="C596" s="4" t="s">
        <v>4035</v>
      </c>
      <c r="D596" s="4"/>
      <c r="E596" s="4" t="s">
        <v>4036</v>
      </c>
      <c r="F596" s="4"/>
      <c r="G596" s="4"/>
      <c r="H596" s="4"/>
      <c r="I596" s="4"/>
      <c r="J596" s="4" t="s">
        <v>3097</v>
      </c>
      <c r="K596" s="4"/>
      <c r="L596" s="4"/>
      <c r="M596" s="4"/>
      <c r="N596" s="4"/>
      <c r="O596" s="4"/>
      <c r="P596" s="4" t="s">
        <v>4037</v>
      </c>
      <c r="Q596" s="4" t="s">
        <v>1434</v>
      </c>
      <c r="R596" s="4" t="s">
        <v>433</v>
      </c>
      <c r="S596" s="7">
        <v>5</v>
      </c>
      <c r="T596" s="4" t="s">
        <v>698</v>
      </c>
    </row>
    <row r="597" spans="1:20" x14ac:dyDescent="0.25">
      <c r="A597" s="4">
        <v>595</v>
      </c>
      <c r="B597" s="4" t="s">
        <v>4038</v>
      </c>
      <c r="C597" s="4" t="s">
        <v>4039</v>
      </c>
      <c r="D597" s="4"/>
      <c r="E597" s="4" t="s">
        <v>4040</v>
      </c>
      <c r="F597" s="4"/>
      <c r="G597" s="4"/>
      <c r="H597" s="4"/>
      <c r="I597" s="4"/>
      <c r="J597" s="4" t="s">
        <v>3030</v>
      </c>
      <c r="K597" s="4"/>
      <c r="L597" s="4"/>
      <c r="M597" s="4"/>
      <c r="N597" s="4"/>
      <c r="O597" s="4"/>
      <c r="P597" s="4" t="s">
        <v>4041</v>
      </c>
      <c r="Q597" s="4" t="s">
        <v>1000</v>
      </c>
      <c r="R597" s="4" t="s">
        <v>433</v>
      </c>
      <c r="S597" s="7">
        <v>5</v>
      </c>
      <c r="T597" s="4" t="s">
        <v>4042</v>
      </c>
    </row>
    <row r="598" spans="1:20" x14ac:dyDescent="0.25">
      <c r="A598" s="4">
        <v>596</v>
      </c>
      <c r="B598" s="4" t="s">
        <v>4043</v>
      </c>
      <c r="C598" s="4" t="s">
        <v>4039</v>
      </c>
      <c r="D598" s="4"/>
      <c r="E598" s="4"/>
      <c r="F598" s="4"/>
      <c r="G598" s="4"/>
      <c r="H598" s="4"/>
      <c r="I598" s="4"/>
      <c r="J598" s="4" t="s">
        <v>3030</v>
      </c>
      <c r="K598" s="4"/>
      <c r="L598" s="4"/>
      <c r="M598" s="4"/>
      <c r="N598" s="4"/>
      <c r="O598" s="4"/>
      <c r="P598" s="4" t="s">
        <v>4044</v>
      </c>
      <c r="Q598" s="4" t="s">
        <v>1970</v>
      </c>
      <c r="R598" s="4" t="s">
        <v>433</v>
      </c>
      <c r="S598" s="7">
        <v>5</v>
      </c>
      <c r="T598" s="4" t="s">
        <v>3032</v>
      </c>
    </row>
    <row r="599" spans="1:20" x14ac:dyDescent="0.25">
      <c r="A599" s="4">
        <v>597</v>
      </c>
      <c r="B599" s="4" t="s">
        <v>4045</v>
      </c>
      <c r="C599" s="4" t="s">
        <v>4046</v>
      </c>
      <c r="D599" s="4"/>
      <c r="E599" s="4"/>
      <c r="F599" s="4"/>
      <c r="G599" s="4"/>
      <c r="H599" s="4"/>
      <c r="I599" s="4"/>
      <c r="J599" s="4" t="s">
        <v>4047</v>
      </c>
      <c r="K599" s="4"/>
      <c r="L599" s="4"/>
      <c r="M599" s="4"/>
      <c r="N599" s="4"/>
      <c r="O599" s="4"/>
      <c r="P599" s="4" t="s">
        <v>4048</v>
      </c>
      <c r="Q599" s="4" t="s">
        <v>1970</v>
      </c>
      <c r="R599" s="4" t="s">
        <v>433</v>
      </c>
      <c r="S599" s="7">
        <v>5</v>
      </c>
      <c r="T599" s="4" t="s">
        <v>4049</v>
      </c>
    </row>
    <row r="600" spans="1:20" x14ac:dyDescent="0.25">
      <c r="A600" s="4">
        <v>598</v>
      </c>
      <c r="B600" s="4" t="s">
        <v>4050</v>
      </c>
      <c r="C600" s="4" t="s">
        <v>4051</v>
      </c>
      <c r="D600" s="4"/>
      <c r="E600" s="4" t="s">
        <v>4052</v>
      </c>
      <c r="F600" s="4"/>
      <c r="G600" s="4"/>
      <c r="H600" s="4"/>
      <c r="I600" s="4"/>
      <c r="J600" s="4" t="s">
        <v>504</v>
      </c>
      <c r="K600" s="4"/>
      <c r="L600" s="4"/>
      <c r="M600" s="4"/>
      <c r="N600" s="4"/>
      <c r="O600" s="4"/>
      <c r="P600" s="4" t="s">
        <v>4053</v>
      </c>
      <c r="Q600" s="4" t="s">
        <v>800</v>
      </c>
      <c r="R600" s="4" t="s">
        <v>3262</v>
      </c>
      <c r="S600" s="7">
        <v>5</v>
      </c>
      <c r="T600" s="4" t="s">
        <v>4054</v>
      </c>
    </row>
    <row r="601" spans="1:20" x14ac:dyDescent="0.25">
      <c r="A601" s="4">
        <v>599</v>
      </c>
      <c r="B601" s="4" t="s">
        <v>4055</v>
      </c>
      <c r="C601" s="4" t="s">
        <v>4056</v>
      </c>
      <c r="D601" s="4" t="s">
        <v>4057</v>
      </c>
      <c r="E601" s="4" t="s">
        <v>4058</v>
      </c>
      <c r="F601" s="4"/>
      <c r="G601" s="4"/>
      <c r="H601" s="4"/>
      <c r="I601" s="4"/>
      <c r="J601" s="4" t="s">
        <v>4059</v>
      </c>
      <c r="K601" s="4"/>
      <c r="L601" s="4"/>
      <c r="M601" s="4"/>
      <c r="N601" s="4"/>
      <c r="O601" s="4"/>
      <c r="P601" s="4" t="s">
        <v>4060</v>
      </c>
      <c r="Q601" s="4" t="s">
        <v>4027</v>
      </c>
      <c r="R601" s="4" t="s">
        <v>4061</v>
      </c>
      <c r="S601" s="7">
        <v>5</v>
      </c>
      <c r="T601" s="4" t="s">
        <v>4028</v>
      </c>
    </row>
    <row r="602" spans="1:20" x14ac:dyDescent="0.25">
      <c r="A602" s="4">
        <v>600</v>
      </c>
      <c r="B602" s="4" t="s">
        <v>4062</v>
      </c>
      <c r="C602" s="4" t="s">
        <v>4063</v>
      </c>
      <c r="D602" s="4"/>
      <c r="E602" s="4"/>
      <c r="F602" s="4"/>
      <c r="G602" s="4"/>
      <c r="H602" s="4"/>
      <c r="I602" s="4"/>
      <c r="J602" s="4" t="s">
        <v>4064</v>
      </c>
      <c r="K602" s="4"/>
      <c r="L602" s="4"/>
      <c r="M602" s="4"/>
      <c r="N602" s="4"/>
      <c r="O602" s="4"/>
      <c r="P602" s="4" t="s">
        <v>4065</v>
      </c>
      <c r="Q602" s="4" t="s">
        <v>1434</v>
      </c>
      <c r="R602" s="4" t="s">
        <v>594</v>
      </c>
      <c r="S602" s="7">
        <v>5</v>
      </c>
      <c r="T602" s="4" t="s">
        <v>4066</v>
      </c>
    </row>
    <row r="603" spans="1:20" x14ac:dyDescent="0.25">
      <c r="A603" s="4">
        <v>601</v>
      </c>
      <c r="B603" s="4" t="s">
        <v>4067</v>
      </c>
      <c r="C603" s="4" t="s">
        <v>4068</v>
      </c>
      <c r="D603" s="4"/>
      <c r="E603" s="4"/>
      <c r="F603" s="4"/>
      <c r="G603" s="4"/>
      <c r="H603" s="4"/>
      <c r="I603" s="4"/>
      <c r="J603" s="4" t="s">
        <v>4064</v>
      </c>
      <c r="K603" s="4"/>
      <c r="L603" s="4"/>
      <c r="M603" s="4"/>
      <c r="N603" s="4"/>
      <c r="O603" s="4"/>
      <c r="P603" s="4" t="s">
        <v>4069</v>
      </c>
      <c r="Q603" s="4" t="s">
        <v>1434</v>
      </c>
      <c r="R603" s="4" t="s">
        <v>120</v>
      </c>
      <c r="S603" s="7">
        <v>5</v>
      </c>
      <c r="T603" s="4" t="s">
        <v>4066</v>
      </c>
    </row>
    <row r="604" spans="1:20" x14ac:dyDescent="0.25">
      <c r="A604" s="4">
        <v>602</v>
      </c>
      <c r="B604" s="4" t="s">
        <v>151</v>
      </c>
      <c r="C604" s="4" t="s">
        <v>4070</v>
      </c>
      <c r="D604" s="4"/>
      <c r="E604" s="4"/>
      <c r="F604" s="4"/>
      <c r="G604" s="4"/>
      <c r="H604" s="4"/>
      <c r="I604" s="4"/>
      <c r="J604" s="4" t="s">
        <v>4071</v>
      </c>
      <c r="K604" s="4"/>
      <c r="L604" s="4"/>
      <c r="M604" s="4"/>
      <c r="N604" s="4"/>
      <c r="O604" s="4"/>
      <c r="P604" s="4" t="s">
        <v>4072</v>
      </c>
      <c r="Q604" s="4" t="s">
        <v>1438</v>
      </c>
      <c r="R604" s="4" t="s">
        <v>4073</v>
      </c>
      <c r="S604" s="7">
        <v>5</v>
      </c>
      <c r="T604" s="4" t="s">
        <v>4074</v>
      </c>
    </row>
    <row r="605" spans="1:20" x14ac:dyDescent="0.25">
      <c r="A605" s="4">
        <v>603</v>
      </c>
      <c r="B605" s="4" t="s">
        <v>4075</v>
      </c>
      <c r="C605" s="4" t="s">
        <v>4076</v>
      </c>
      <c r="D605" s="4"/>
      <c r="E605" s="4" t="s">
        <v>4077</v>
      </c>
      <c r="F605" s="4"/>
      <c r="G605" s="4"/>
      <c r="H605" s="4"/>
      <c r="I605" s="4"/>
      <c r="J605" s="4" t="s">
        <v>140</v>
      </c>
      <c r="K605" s="4"/>
      <c r="L605" s="4"/>
      <c r="M605" s="4"/>
      <c r="N605" s="4"/>
      <c r="O605" s="4"/>
      <c r="P605" s="4" t="s">
        <v>4078</v>
      </c>
      <c r="Q605" s="4"/>
      <c r="R605" s="4" t="s">
        <v>4079</v>
      </c>
      <c r="S605" s="7">
        <v>5</v>
      </c>
      <c r="T605" s="4" t="s">
        <v>142</v>
      </c>
    </row>
    <row r="606" spans="1:20" x14ac:dyDescent="0.25">
      <c r="A606" s="4">
        <v>604</v>
      </c>
      <c r="B606" s="4" t="s">
        <v>4080</v>
      </c>
      <c r="C606" s="4" t="s">
        <v>4081</v>
      </c>
      <c r="D606" s="4"/>
      <c r="E606" s="4" t="s">
        <v>4082</v>
      </c>
      <c r="F606" s="4"/>
      <c r="G606" s="4"/>
      <c r="H606" s="4"/>
      <c r="I606" s="4"/>
      <c r="J606" s="4" t="s">
        <v>36</v>
      </c>
      <c r="K606" s="4"/>
      <c r="L606" s="4"/>
      <c r="M606" s="4"/>
      <c r="N606" s="4"/>
      <c r="O606" s="4"/>
      <c r="P606" s="4" t="s">
        <v>4083</v>
      </c>
      <c r="Q606" s="4" t="s">
        <v>2577</v>
      </c>
      <c r="R606" s="4" t="s">
        <v>376</v>
      </c>
      <c r="S606" s="7">
        <v>4</v>
      </c>
      <c r="T606" s="4" t="s">
        <v>676</v>
      </c>
    </row>
    <row r="607" spans="1:20" x14ac:dyDescent="0.25">
      <c r="A607" s="4">
        <v>605</v>
      </c>
      <c r="B607" s="4" t="s">
        <v>767</v>
      </c>
      <c r="C607" s="4" t="s">
        <v>4084</v>
      </c>
      <c r="D607" s="4"/>
      <c r="E607" s="4" t="s">
        <v>4085</v>
      </c>
      <c r="F607" s="4"/>
      <c r="G607" s="4"/>
      <c r="H607" s="4"/>
      <c r="I607" s="4"/>
      <c r="J607" s="4" t="s">
        <v>2238</v>
      </c>
      <c r="K607" s="4"/>
      <c r="L607" s="4"/>
      <c r="M607" s="4"/>
      <c r="N607" s="4"/>
      <c r="O607" s="4"/>
      <c r="P607" s="4" t="s">
        <v>4086</v>
      </c>
      <c r="Q607" s="4" t="s">
        <v>1438</v>
      </c>
      <c r="R607" s="4" t="s">
        <v>2240</v>
      </c>
      <c r="S607" s="7">
        <v>4</v>
      </c>
      <c r="T607" s="4" t="s">
        <v>2241</v>
      </c>
    </row>
    <row r="608" spans="1:20" x14ac:dyDescent="0.25">
      <c r="A608" s="4">
        <v>606</v>
      </c>
      <c r="B608" s="4" t="s">
        <v>4087</v>
      </c>
      <c r="C608" s="4" t="s">
        <v>1393</v>
      </c>
      <c r="D608" s="4"/>
      <c r="E608" s="4"/>
      <c r="F608" s="4"/>
      <c r="G608" s="4"/>
      <c r="H608" s="4"/>
      <c r="I608" s="4"/>
      <c r="J608" s="4" t="s">
        <v>3470</v>
      </c>
      <c r="K608" s="4"/>
      <c r="L608" s="4"/>
      <c r="M608" s="4"/>
      <c r="N608" s="4"/>
      <c r="O608" s="4"/>
      <c r="P608" s="4">
        <v>80500515</v>
      </c>
      <c r="Q608" s="4" t="s">
        <v>1970</v>
      </c>
      <c r="R608" s="4" t="s">
        <v>198</v>
      </c>
      <c r="S608" s="7">
        <v>4</v>
      </c>
      <c r="T608" s="4" t="s">
        <v>3472</v>
      </c>
    </row>
    <row r="609" spans="1:20" x14ac:dyDescent="0.25">
      <c r="A609" s="4">
        <v>607</v>
      </c>
      <c r="B609" s="4" t="s">
        <v>4088</v>
      </c>
      <c r="C609" s="4" t="s">
        <v>4089</v>
      </c>
      <c r="D609" s="4"/>
      <c r="E609" s="4" t="s">
        <v>4090</v>
      </c>
      <c r="F609" s="4"/>
      <c r="G609" s="4"/>
      <c r="H609" s="4"/>
      <c r="I609" s="4"/>
      <c r="J609" s="4" t="s">
        <v>140</v>
      </c>
      <c r="K609" s="4" t="s">
        <v>4091</v>
      </c>
      <c r="L609" s="4"/>
      <c r="M609" s="4"/>
      <c r="N609" s="4"/>
      <c r="O609" s="4"/>
      <c r="P609" s="4" t="s">
        <v>4092</v>
      </c>
      <c r="Q609" s="4" t="s">
        <v>1438</v>
      </c>
      <c r="R609" s="4" t="s">
        <v>3503</v>
      </c>
      <c r="S609" s="7">
        <v>4</v>
      </c>
      <c r="T609" s="4" t="s">
        <v>221</v>
      </c>
    </row>
    <row r="610" spans="1:20" x14ac:dyDescent="0.25">
      <c r="A610" s="4">
        <v>608</v>
      </c>
      <c r="B610" s="4" t="s">
        <v>4093</v>
      </c>
      <c r="C610" s="4" t="s">
        <v>160</v>
      </c>
      <c r="D610" s="4"/>
      <c r="E610" s="4"/>
      <c r="F610" s="4"/>
      <c r="G610" s="4"/>
      <c r="H610" s="4"/>
      <c r="I610" s="4"/>
      <c r="J610" s="4" t="s">
        <v>140</v>
      </c>
      <c r="K610" s="4"/>
      <c r="L610" s="4"/>
      <c r="M610" s="4"/>
      <c r="N610" s="4"/>
      <c r="O610" s="4"/>
      <c r="P610" s="4" t="s">
        <v>4094</v>
      </c>
      <c r="Q610" s="4" t="s">
        <v>4027</v>
      </c>
      <c r="R610" s="4" t="s">
        <v>296</v>
      </c>
      <c r="S610" s="7">
        <v>4</v>
      </c>
      <c r="T610" s="4" t="s">
        <v>221</v>
      </c>
    </row>
    <row r="611" spans="1:20" x14ac:dyDescent="0.25">
      <c r="A611" s="4">
        <v>609</v>
      </c>
      <c r="B611" s="4" t="s">
        <v>4095</v>
      </c>
      <c r="C611" s="4" t="s">
        <v>4030</v>
      </c>
      <c r="D611" s="4" t="s">
        <v>4096</v>
      </c>
      <c r="E611" s="4" t="s">
        <v>4097</v>
      </c>
      <c r="F611" s="4"/>
      <c r="G611" s="4"/>
      <c r="H611" s="4"/>
      <c r="I611" s="4"/>
      <c r="J611" s="4" t="s">
        <v>3097</v>
      </c>
      <c r="K611" s="4"/>
      <c r="L611" s="4"/>
      <c r="M611" s="4"/>
      <c r="N611" s="4"/>
      <c r="O611" s="4"/>
      <c r="P611" s="4" t="s">
        <v>4098</v>
      </c>
      <c r="Q611" s="4" t="s">
        <v>2577</v>
      </c>
      <c r="R611" s="4" t="s">
        <v>322</v>
      </c>
      <c r="S611" s="7">
        <v>4</v>
      </c>
      <c r="T611" s="4" t="s">
        <v>1057</v>
      </c>
    </row>
    <row r="612" spans="1:20" x14ac:dyDescent="0.25">
      <c r="A612" s="4">
        <v>610</v>
      </c>
      <c r="B612" s="4" t="s">
        <v>4099</v>
      </c>
      <c r="C612" s="4" t="s">
        <v>4100</v>
      </c>
      <c r="D612" s="4"/>
      <c r="E612" s="4"/>
      <c r="F612" s="4"/>
      <c r="G612" s="4"/>
      <c r="H612" s="4"/>
      <c r="I612" s="4"/>
      <c r="J612" s="4" t="s">
        <v>4101</v>
      </c>
      <c r="K612" s="4"/>
      <c r="L612" s="4"/>
      <c r="M612" s="4"/>
      <c r="N612" s="4"/>
      <c r="O612" s="4"/>
      <c r="P612" s="4" t="s">
        <v>4102</v>
      </c>
      <c r="Q612" s="4" t="s">
        <v>4103</v>
      </c>
      <c r="R612" s="4" t="s">
        <v>336</v>
      </c>
      <c r="S612" s="7">
        <v>4</v>
      </c>
      <c r="T612" s="4" t="s">
        <v>2467</v>
      </c>
    </row>
    <row r="613" spans="1:20" x14ac:dyDescent="0.25">
      <c r="A613" s="4">
        <v>611</v>
      </c>
      <c r="B613" s="4" t="s">
        <v>67</v>
      </c>
      <c r="C613" s="4" t="s">
        <v>4104</v>
      </c>
      <c r="D613" s="4"/>
      <c r="E613" s="4"/>
      <c r="F613" s="4"/>
      <c r="G613" s="4"/>
      <c r="H613" s="4"/>
      <c r="I613" s="4"/>
      <c r="J613" s="4" t="s">
        <v>4105</v>
      </c>
      <c r="K613" s="4"/>
      <c r="L613" s="4"/>
      <c r="M613" s="4"/>
      <c r="N613" s="4"/>
      <c r="O613" s="4"/>
      <c r="P613" s="4" t="s">
        <v>4106</v>
      </c>
      <c r="Q613" s="4" t="s">
        <v>2577</v>
      </c>
      <c r="R613" s="4" t="s">
        <v>1364</v>
      </c>
      <c r="S613" s="7">
        <v>4</v>
      </c>
      <c r="T613" s="4" t="s">
        <v>4107</v>
      </c>
    </row>
    <row r="614" spans="1:20" x14ac:dyDescent="0.25">
      <c r="A614" s="4">
        <v>612</v>
      </c>
      <c r="B614" s="4" t="s">
        <v>67</v>
      </c>
      <c r="C614" s="4" t="s">
        <v>4030</v>
      </c>
      <c r="D614" s="4" t="s">
        <v>4108</v>
      </c>
      <c r="E614" s="4" t="s">
        <v>4109</v>
      </c>
      <c r="F614" s="4"/>
      <c r="G614" s="4"/>
      <c r="H614" s="4"/>
      <c r="I614" s="4"/>
      <c r="J614" s="4" t="s">
        <v>4110</v>
      </c>
      <c r="K614" s="4" t="s">
        <v>1054</v>
      </c>
      <c r="L614" s="4"/>
      <c r="M614" s="4"/>
      <c r="N614" s="4"/>
      <c r="O614" s="4"/>
      <c r="P614" s="4" t="s">
        <v>4111</v>
      </c>
      <c r="Q614" s="4" t="s">
        <v>2577</v>
      </c>
      <c r="R614" s="4" t="s">
        <v>4112</v>
      </c>
      <c r="S614" s="7">
        <v>4</v>
      </c>
      <c r="T614" s="4" t="s">
        <v>698</v>
      </c>
    </row>
    <row r="615" spans="1:20" x14ac:dyDescent="0.25">
      <c r="A615" s="4">
        <v>613</v>
      </c>
      <c r="B615" s="4" t="s">
        <v>67</v>
      </c>
      <c r="C615" s="4" t="s">
        <v>4030</v>
      </c>
      <c r="D615" s="4" t="s">
        <v>4108</v>
      </c>
      <c r="E615" s="4" t="s">
        <v>4113</v>
      </c>
      <c r="F615" s="4"/>
      <c r="G615" s="4"/>
      <c r="H615" s="4"/>
      <c r="I615" s="4"/>
      <c r="J615" s="4" t="s">
        <v>4110</v>
      </c>
      <c r="K615" s="4" t="s">
        <v>1054</v>
      </c>
      <c r="L615" s="4"/>
      <c r="M615" s="4"/>
      <c r="N615" s="4"/>
      <c r="O615" s="4"/>
      <c r="P615" s="4" t="s">
        <v>4114</v>
      </c>
      <c r="Q615" s="4" t="s">
        <v>2577</v>
      </c>
      <c r="R615" s="4" t="s">
        <v>4112</v>
      </c>
      <c r="S615" s="7">
        <v>4</v>
      </c>
      <c r="T615" s="4" t="s">
        <v>698</v>
      </c>
    </row>
    <row r="616" spans="1:20" x14ac:dyDescent="0.25">
      <c r="A616" s="4">
        <v>614</v>
      </c>
      <c r="B616" s="4" t="s">
        <v>67</v>
      </c>
      <c r="C616" s="4" t="s">
        <v>4030</v>
      </c>
      <c r="D616" s="4" t="s">
        <v>4108</v>
      </c>
      <c r="E616" s="4" t="s">
        <v>4113</v>
      </c>
      <c r="F616" s="4"/>
      <c r="G616" s="4"/>
      <c r="H616" s="4"/>
      <c r="I616" s="4"/>
      <c r="J616" s="4" t="s">
        <v>4110</v>
      </c>
      <c r="K616" s="4" t="s">
        <v>1054</v>
      </c>
      <c r="L616" s="4"/>
      <c r="M616" s="4"/>
      <c r="N616" s="4"/>
      <c r="O616" s="4"/>
      <c r="P616" s="4" t="s">
        <v>4115</v>
      </c>
      <c r="Q616" s="4" t="s">
        <v>2577</v>
      </c>
      <c r="R616" s="4" t="s">
        <v>4112</v>
      </c>
      <c r="S616" s="7">
        <v>4</v>
      </c>
      <c r="T616" s="4" t="s">
        <v>698</v>
      </c>
    </row>
    <row r="617" spans="1:20" x14ac:dyDescent="0.25">
      <c r="A617" s="4">
        <v>615</v>
      </c>
      <c r="B617" s="4" t="s">
        <v>4095</v>
      </c>
      <c r="C617" s="4" t="s">
        <v>4030</v>
      </c>
      <c r="D617" s="4" t="s">
        <v>4108</v>
      </c>
      <c r="E617" s="4" t="s">
        <v>4113</v>
      </c>
      <c r="F617" s="4"/>
      <c r="G617" s="4"/>
      <c r="H617" s="4"/>
      <c r="I617" s="4"/>
      <c r="J617" s="4" t="s">
        <v>4110</v>
      </c>
      <c r="K617" s="4" t="s">
        <v>1054</v>
      </c>
      <c r="L617" s="4"/>
      <c r="M617" s="4"/>
      <c r="N617" s="4"/>
      <c r="O617" s="4"/>
      <c r="P617" s="4" t="s">
        <v>4116</v>
      </c>
      <c r="Q617" s="4" t="s">
        <v>2577</v>
      </c>
      <c r="R617" s="4" t="s">
        <v>4112</v>
      </c>
      <c r="S617" s="7">
        <v>4</v>
      </c>
      <c r="T617" s="4" t="s">
        <v>698</v>
      </c>
    </row>
    <row r="618" spans="1:20" x14ac:dyDescent="0.25">
      <c r="A618" s="4">
        <v>616</v>
      </c>
      <c r="B618" s="4" t="s">
        <v>67</v>
      </c>
      <c r="C618" s="4" t="s">
        <v>4030</v>
      </c>
      <c r="D618" s="4" t="s">
        <v>4108</v>
      </c>
      <c r="E618" s="4" t="s">
        <v>4109</v>
      </c>
      <c r="F618" s="4"/>
      <c r="G618" s="4"/>
      <c r="H618" s="4"/>
      <c r="I618" s="4"/>
      <c r="J618" s="4" t="s">
        <v>4110</v>
      </c>
      <c r="K618" s="4" t="s">
        <v>1054</v>
      </c>
      <c r="L618" s="4"/>
      <c r="M618" s="4"/>
      <c r="N618" s="4"/>
      <c r="O618" s="4"/>
      <c r="P618" s="4" t="s">
        <v>4117</v>
      </c>
      <c r="Q618" s="4" t="s">
        <v>2577</v>
      </c>
      <c r="R618" s="4" t="s">
        <v>4112</v>
      </c>
      <c r="S618" s="7">
        <v>4</v>
      </c>
      <c r="T618" s="4" t="s">
        <v>698</v>
      </c>
    </row>
    <row r="619" spans="1:20" x14ac:dyDescent="0.25">
      <c r="A619" s="4">
        <v>617</v>
      </c>
      <c r="B619" s="4" t="s">
        <v>67</v>
      </c>
      <c r="C619" s="4" t="s">
        <v>4030</v>
      </c>
      <c r="D619" s="4" t="s">
        <v>4108</v>
      </c>
      <c r="E619" s="4" t="s">
        <v>4109</v>
      </c>
      <c r="F619" s="4"/>
      <c r="G619" s="4"/>
      <c r="H619" s="4"/>
      <c r="I619" s="4"/>
      <c r="J619" s="4" t="s">
        <v>4110</v>
      </c>
      <c r="K619" s="4" t="s">
        <v>1054</v>
      </c>
      <c r="L619" s="4"/>
      <c r="M619" s="4"/>
      <c r="N619" s="4"/>
      <c r="O619" s="4"/>
      <c r="P619" s="4" t="s">
        <v>4118</v>
      </c>
      <c r="Q619" s="4" t="s">
        <v>2577</v>
      </c>
      <c r="R619" s="4" t="s">
        <v>4112</v>
      </c>
      <c r="S619" s="7">
        <v>4</v>
      </c>
      <c r="T619" s="4" t="s">
        <v>698</v>
      </c>
    </row>
    <row r="620" spans="1:20" x14ac:dyDescent="0.25">
      <c r="A620" s="4">
        <v>618</v>
      </c>
      <c r="B620" s="4" t="s">
        <v>67</v>
      </c>
      <c r="C620" s="4" t="s">
        <v>4030</v>
      </c>
      <c r="D620" s="4" t="s">
        <v>4108</v>
      </c>
      <c r="E620" s="4" t="s">
        <v>4113</v>
      </c>
      <c r="F620" s="4"/>
      <c r="G620" s="4"/>
      <c r="H620" s="4"/>
      <c r="I620" s="4"/>
      <c r="J620" s="4" t="s">
        <v>4110</v>
      </c>
      <c r="K620" s="4" t="s">
        <v>1054</v>
      </c>
      <c r="L620" s="4"/>
      <c r="M620" s="4"/>
      <c r="N620" s="4"/>
      <c r="O620" s="4"/>
      <c r="P620" s="4" t="s">
        <v>4119</v>
      </c>
      <c r="Q620" s="4" t="s">
        <v>2577</v>
      </c>
      <c r="R620" s="4" t="s">
        <v>4112</v>
      </c>
      <c r="S620" s="7">
        <v>4</v>
      </c>
      <c r="T620" s="4" t="s">
        <v>698</v>
      </c>
    </row>
    <row r="621" spans="1:20" x14ac:dyDescent="0.25">
      <c r="A621" s="4">
        <v>619</v>
      </c>
      <c r="B621" s="4" t="s">
        <v>4120</v>
      </c>
      <c r="C621" s="4" t="s">
        <v>129</v>
      </c>
      <c r="D621" s="4"/>
      <c r="E621" s="4" t="s">
        <v>4121</v>
      </c>
      <c r="F621" s="4"/>
      <c r="G621" s="4"/>
      <c r="H621" s="4"/>
      <c r="I621" s="4"/>
      <c r="J621" s="4" t="s">
        <v>36</v>
      </c>
      <c r="K621" s="4" t="s">
        <v>367</v>
      </c>
      <c r="L621" s="4"/>
      <c r="M621" s="4"/>
      <c r="N621" s="4"/>
      <c r="O621" s="4"/>
      <c r="P621" s="4" t="s">
        <v>4122</v>
      </c>
      <c r="Q621" s="4"/>
      <c r="R621" s="4" t="s">
        <v>50</v>
      </c>
      <c r="S621" s="7">
        <v>3</v>
      </c>
      <c r="T621" s="4" t="s">
        <v>676</v>
      </c>
    </row>
    <row r="622" spans="1:20" x14ac:dyDescent="0.25">
      <c r="A622" s="4">
        <v>620</v>
      </c>
      <c r="B622" s="4" t="s">
        <v>4123</v>
      </c>
      <c r="C622" s="4" t="s">
        <v>4124</v>
      </c>
      <c r="D622" s="4"/>
      <c r="E622" s="4"/>
      <c r="F622" s="4"/>
      <c r="G622" s="4"/>
      <c r="H622" s="4"/>
      <c r="I622" s="4"/>
      <c r="J622" s="4" t="s">
        <v>4125</v>
      </c>
      <c r="K622" s="4"/>
      <c r="L622" s="4"/>
      <c r="M622" s="4"/>
      <c r="N622" s="4"/>
      <c r="O622" s="4"/>
      <c r="P622" s="4" t="s">
        <v>4126</v>
      </c>
      <c r="Q622" s="4"/>
      <c r="R622" s="4" t="s">
        <v>4127</v>
      </c>
      <c r="S622" s="7">
        <v>3</v>
      </c>
      <c r="T622" s="4" t="s">
        <v>4128</v>
      </c>
    </row>
    <row r="623" spans="1:20" x14ac:dyDescent="0.25">
      <c r="A623" s="4">
        <v>621</v>
      </c>
      <c r="B623" s="4" t="s">
        <v>4129</v>
      </c>
      <c r="C623" s="4" t="s">
        <v>4130</v>
      </c>
      <c r="D623" s="4"/>
      <c r="E623" s="4"/>
      <c r="F623" s="4"/>
      <c r="G623" s="4"/>
      <c r="H623" s="4"/>
      <c r="I623" s="4"/>
      <c r="J623" s="4" t="s">
        <v>4131</v>
      </c>
      <c r="K623" s="4"/>
      <c r="L623" s="4"/>
      <c r="M623" s="4"/>
      <c r="N623" s="4"/>
      <c r="O623" s="4"/>
      <c r="P623" s="4" t="s">
        <v>4132</v>
      </c>
      <c r="Q623" s="4" t="s">
        <v>1434</v>
      </c>
      <c r="R623" s="4" t="s">
        <v>2815</v>
      </c>
      <c r="S623" s="7">
        <v>3</v>
      </c>
      <c r="T623" s="4" t="s">
        <v>4133</v>
      </c>
    </row>
    <row r="624" spans="1:20" x14ac:dyDescent="0.25">
      <c r="A624" s="4">
        <v>622</v>
      </c>
      <c r="B624" s="4" t="s">
        <v>4134</v>
      </c>
      <c r="C624" s="4" t="s">
        <v>4135</v>
      </c>
      <c r="D624" s="4"/>
      <c r="E624" s="4"/>
      <c r="F624" s="4"/>
      <c r="G624" s="4"/>
      <c r="H624" s="4"/>
      <c r="I624" s="4"/>
      <c r="J624" s="4" t="s">
        <v>4131</v>
      </c>
      <c r="K624" s="4"/>
      <c r="L624" s="4"/>
      <c r="M624" s="4"/>
      <c r="N624" s="4"/>
      <c r="O624" s="4"/>
      <c r="P624" s="4" t="s">
        <v>4136</v>
      </c>
      <c r="Q624" s="4" t="s">
        <v>1434</v>
      </c>
      <c r="R624" s="4" t="s">
        <v>2815</v>
      </c>
      <c r="S624" s="7">
        <v>3</v>
      </c>
      <c r="T624" s="4" t="s">
        <v>4133</v>
      </c>
    </row>
    <row r="625" spans="1:20" x14ac:dyDescent="0.25">
      <c r="A625" s="4">
        <v>623</v>
      </c>
      <c r="B625" s="4" t="s">
        <v>4137</v>
      </c>
      <c r="C625" s="4" t="s">
        <v>4138</v>
      </c>
      <c r="D625" s="4"/>
      <c r="E625" s="4"/>
      <c r="F625" s="4"/>
      <c r="G625" s="4"/>
      <c r="H625" s="4"/>
      <c r="I625" s="4"/>
      <c r="J625" s="4" t="s">
        <v>4131</v>
      </c>
      <c r="K625" s="4"/>
      <c r="L625" s="4"/>
      <c r="M625" s="4"/>
      <c r="N625" s="4"/>
      <c r="O625" s="4"/>
      <c r="P625" s="4" t="s">
        <v>4139</v>
      </c>
      <c r="Q625" s="4" t="s">
        <v>1434</v>
      </c>
      <c r="R625" s="4" t="s">
        <v>2815</v>
      </c>
      <c r="S625" s="7">
        <v>3</v>
      </c>
      <c r="T625" s="4" t="s">
        <v>4133</v>
      </c>
    </row>
    <row r="626" spans="1:20" x14ac:dyDescent="0.25">
      <c r="A626" s="4">
        <v>624</v>
      </c>
      <c r="B626" s="4" t="s">
        <v>4140</v>
      </c>
      <c r="C626" s="4" t="s">
        <v>3000</v>
      </c>
      <c r="D626" s="4"/>
      <c r="E626" s="4"/>
      <c r="F626" s="4"/>
      <c r="G626" s="4"/>
      <c r="H626" s="4"/>
      <c r="I626" s="4"/>
      <c r="J626" s="4" t="s">
        <v>133</v>
      </c>
      <c r="K626" s="4"/>
      <c r="L626" s="4"/>
      <c r="M626" s="4"/>
      <c r="N626" s="4"/>
      <c r="O626" s="4"/>
      <c r="P626" s="4" t="s">
        <v>4141</v>
      </c>
      <c r="Q626" s="4" t="s">
        <v>2577</v>
      </c>
      <c r="R626" s="4" t="s">
        <v>276</v>
      </c>
      <c r="S626" s="7">
        <v>3</v>
      </c>
      <c r="T626" s="4" t="s">
        <v>1034</v>
      </c>
    </row>
    <row r="627" spans="1:20" x14ac:dyDescent="0.25">
      <c r="A627" s="4">
        <v>625</v>
      </c>
      <c r="B627" s="4" t="s">
        <v>4142</v>
      </c>
      <c r="C627" s="4" t="s">
        <v>4143</v>
      </c>
      <c r="D627" s="4"/>
      <c r="E627" s="4"/>
      <c r="F627" s="4"/>
      <c r="G627" s="4"/>
      <c r="H627" s="4"/>
      <c r="I627" s="4"/>
      <c r="J627" s="4" t="s">
        <v>4131</v>
      </c>
      <c r="K627" s="4"/>
      <c r="L627" s="4"/>
      <c r="M627" s="4"/>
      <c r="N627" s="4"/>
      <c r="O627" s="4"/>
      <c r="P627" s="4" t="s">
        <v>4144</v>
      </c>
      <c r="Q627" s="4" t="s">
        <v>2577</v>
      </c>
      <c r="R627" s="4" t="s">
        <v>440</v>
      </c>
      <c r="S627" s="7">
        <v>3</v>
      </c>
      <c r="T627" s="4" t="s">
        <v>4145</v>
      </c>
    </row>
    <row r="628" spans="1:20" x14ac:dyDescent="0.25">
      <c r="A628" s="4">
        <v>626</v>
      </c>
      <c r="B628" s="4" t="s">
        <v>4146</v>
      </c>
      <c r="C628" s="4" t="s">
        <v>160</v>
      </c>
      <c r="D628" s="4" t="s">
        <v>861</v>
      </c>
      <c r="E628" s="4"/>
      <c r="F628" s="4"/>
      <c r="G628" s="4"/>
      <c r="H628" s="4"/>
      <c r="I628" s="4"/>
      <c r="J628" s="4" t="s">
        <v>1004</v>
      </c>
      <c r="K628" s="4"/>
      <c r="L628" s="4"/>
      <c r="M628" s="4"/>
      <c r="N628" s="4"/>
      <c r="O628" s="4"/>
      <c r="P628" s="4" t="s">
        <v>4147</v>
      </c>
      <c r="Q628" s="4"/>
      <c r="R628" s="4" t="s">
        <v>135</v>
      </c>
      <c r="S628" s="7">
        <v>3</v>
      </c>
      <c r="T628" s="4" t="s">
        <v>4148</v>
      </c>
    </row>
    <row r="629" spans="1:20" x14ac:dyDescent="0.25">
      <c r="A629" s="4">
        <v>627</v>
      </c>
      <c r="B629" s="4" t="s">
        <v>4149</v>
      </c>
      <c r="C629" s="4" t="s">
        <v>4150</v>
      </c>
      <c r="D629" s="4"/>
      <c r="E629" s="4" t="s">
        <v>4151</v>
      </c>
      <c r="F629" s="4"/>
      <c r="G629" s="4"/>
      <c r="H629" s="4"/>
      <c r="I629" s="4"/>
      <c r="J629" s="4" t="s">
        <v>4152</v>
      </c>
      <c r="K629" s="4"/>
      <c r="L629" s="4"/>
      <c r="M629" s="4"/>
      <c r="N629" s="4"/>
      <c r="O629" s="4"/>
      <c r="P629" s="4" t="s">
        <v>4153</v>
      </c>
      <c r="Q629" s="4"/>
      <c r="R629" s="4" t="s">
        <v>433</v>
      </c>
      <c r="S629" s="7">
        <v>3</v>
      </c>
      <c r="T629" s="4" t="s">
        <v>4154</v>
      </c>
    </row>
    <row r="630" spans="1:20" x14ac:dyDescent="0.25">
      <c r="A630" s="4">
        <v>628</v>
      </c>
      <c r="B630" s="4" t="s">
        <v>4155</v>
      </c>
      <c r="C630" s="4" t="s">
        <v>966</v>
      </c>
      <c r="D630" s="4"/>
      <c r="E630" s="4" t="s">
        <v>4156</v>
      </c>
      <c r="F630" s="4"/>
      <c r="G630" s="4"/>
      <c r="H630" s="4"/>
      <c r="I630" s="4"/>
      <c r="J630" s="4" t="s">
        <v>4157</v>
      </c>
      <c r="K630" s="4"/>
      <c r="L630" s="4"/>
      <c r="M630" s="4"/>
      <c r="N630" s="4"/>
      <c r="O630" s="4"/>
      <c r="P630" s="4" t="s">
        <v>4158</v>
      </c>
      <c r="Q630" s="4"/>
      <c r="R630" s="4" t="s">
        <v>724</v>
      </c>
      <c r="S630" s="7">
        <v>2</v>
      </c>
      <c r="T630" s="4" t="s">
        <v>4159</v>
      </c>
    </row>
    <row r="631" spans="1:20" x14ac:dyDescent="0.25">
      <c r="A631" s="4">
        <v>629</v>
      </c>
      <c r="B631" s="4" t="s">
        <v>4160</v>
      </c>
      <c r="C631" s="4" t="s">
        <v>4161</v>
      </c>
      <c r="D631" s="4"/>
      <c r="E631" s="4"/>
      <c r="F631" s="4"/>
      <c r="G631" s="4"/>
      <c r="H631" s="4"/>
      <c r="I631" s="4"/>
      <c r="J631" s="4" t="s">
        <v>4162</v>
      </c>
      <c r="K631" s="4" t="s">
        <v>4163</v>
      </c>
      <c r="L631" s="4" t="s">
        <v>4164</v>
      </c>
      <c r="M631" s="4"/>
      <c r="N631" s="4"/>
      <c r="O631" s="4"/>
      <c r="P631" s="4" t="s">
        <v>4165</v>
      </c>
      <c r="Q631" s="4" t="s">
        <v>2577</v>
      </c>
      <c r="R631" s="4" t="s">
        <v>1773</v>
      </c>
      <c r="S631" s="7">
        <v>2</v>
      </c>
      <c r="T631" s="4" t="s">
        <v>4166</v>
      </c>
    </row>
    <row r="632" spans="1:20" x14ac:dyDescent="0.25">
      <c r="A632" s="4">
        <v>630</v>
      </c>
      <c r="B632" s="4" t="s">
        <v>4167</v>
      </c>
      <c r="C632" s="4" t="s">
        <v>4168</v>
      </c>
      <c r="D632" s="4"/>
      <c r="E632" s="4"/>
      <c r="F632" s="4"/>
      <c r="G632" s="4"/>
      <c r="H632" s="4"/>
      <c r="I632" s="4"/>
      <c r="J632" s="4" t="s">
        <v>1708</v>
      </c>
      <c r="K632" s="4"/>
      <c r="L632" s="4"/>
      <c r="M632" s="4"/>
      <c r="N632" s="4"/>
      <c r="O632" s="4"/>
      <c r="P632" s="4" t="s">
        <v>4169</v>
      </c>
      <c r="Q632" s="4" t="s">
        <v>1434</v>
      </c>
      <c r="R632" s="4" t="s">
        <v>2534</v>
      </c>
      <c r="S632" s="7">
        <v>2</v>
      </c>
      <c r="T632" s="4" t="s">
        <v>1711</v>
      </c>
    </row>
    <row r="633" spans="1:20" x14ac:dyDescent="0.25">
      <c r="A633" s="4">
        <v>631</v>
      </c>
      <c r="B633" s="4" t="s">
        <v>4170</v>
      </c>
      <c r="C633" s="4" t="s">
        <v>4171</v>
      </c>
      <c r="D633" s="4" t="s">
        <v>4172</v>
      </c>
      <c r="E633" s="4" t="s">
        <v>4173</v>
      </c>
      <c r="F633" s="4"/>
      <c r="G633" s="4"/>
      <c r="H633" s="4"/>
      <c r="I633" s="4"/>
      <c r="J633" s="4" t="s">
        <v>327</v>
      </c>
      <c r="K633" s="4"/>
      <c r="L633" s="4"/>
      <c r="M633" s="4"/>
      <c r="N633" s="4"/>
      <c r="O633" s="4"/>
      <c r="P633" s="4" t="s">
        <v>4174</v>
      </c>
      <c r="Q633" s="4" t="s">
        <v>1434</v>
      </c>
      <c r="R633" s="4" t="s">
        <v>4175</v>
      </c>
      <c r="S633" s="7">
        <v>2</v>
      </c>
      <c r="T633" s="4" t="s">
        <v>4176</v>
      </c>
    </row>
    <row r="634" spans="1:20" x14ac:dyDescent="0.25">
      <c r="A634" s="4">
        <v>632</v>
      </c>
      <c r="B634" s="4" t="s">
        <v>4177</v>
      </c>
      <c r="C634" s="4" t="s">
        <v>4010</v>
      </c>
      <c r="D634" s="4" t="s">
        <v>4178</v>
      </c>
      <c r="E634" s="4" t="s">
        <v>4179</v>
      </c>
      <c r="F634" s="4"/>
      <c r="G634" s="4"/>
      <c r="H634" s="4"/>
      <c r="I634" s="4"/>
      <c r="J634" s="4" t="s">
        <v>327</v>
      </c>
      <c r="K634" s="4"/>
      <c r="L634" s="4"/>
      <c r="M634" s="4"/>
      <c r="N634" s="4"/>
      <c r="O634" s="4"/>
      <c r="P634" s="4" t="s">
        <v>4180</v>
      </c>
      <c r="Q634" s="4" t="s">
        <v>1438</v>
      </c>
      <c r="R634" s="4" t="s">
        <v>433</v>
      </c>
      <c r="S634" s="7">
        <v>2</v>
      </c>
      <c r="T634" s="4" t="s">
        <v>4176</v>
      </c>
    </row>
    <row r="635" spans="1:20" x14ac:dyDescent="0.25">
      <c r="A635" s="4">
        <v>633</v>
      </c>
      <c r="B635" s="4" t="s">
        <v>4181</v>
      </c>
      <c r="C635" s="4" t="s">
        <v>1393</v>
      </c>
      <c r="D635" s="4"/>
      <c r="E635" s="4"/>
      <c r="F635" s="4"/>
      <c r="G635" s="4"/>
      <c r="H635" s="4"/>
      <c r="I635" s="4"/>
      <c r="J635" s="4" t="s">
        <v>3470</v>
      </c>
      <c r="K635" s="4"/>
      <c r="L635" s="4"/>
      <c r="M635" s="4"/>
      <c r="N635" s="4"/>
      <c r="O635" s="4"/>
      <c r="P635" s="4">
        <v>80500520</v>
      </c>
      <c r="Q635" s="4" t="s">
        <v>1970</v>
      </c>
      <c r="R635" s="4" t="s">
        <v>59</v>
      </c>
      <c r="S635" s="7">
        <v>2</v>
      </c>
      <c r="T635" s="4" t="s">
        <v>3472</v>
      </c>
    </row>
    <row r="636" spans="1:20" x14ac:dyDescent="0.25">
      <c r="A636" s="4">
        <v>634</v>
      </c>
      <c r="B636" s="4" t="s">
        <v>4182</v>
      </c>
      <c r="C636" s="4" t="s">
        <v>4183</v>
      </c>
      <c r="D636" s="4"/>
      <c r="E636" s="4"/>
      <c r="F636" s="4"/>
      <c r="G636" s="4"/>
      <c r="H636" s="4"/>
      <c r="I636" s="4"/>
      <c r="J636" s="4" t="s">
        <v>3470</v>
      </c>
      <c r="K636" s="4"/>
      <c r="L636" s="4"/>
      <c r="M636" s="4"/>
      <c r="N636" s="4"/>
      <c r="O636" s="4"/>
      <c r="P636" s="4">
        <v>80507015</v>
      </c>
      <c r="Q636" s="4" t="s">
        <v>1970</v>
      </c>
      <c r="R636" s="4" t="s">
        <v>198</v>
      </c>
      <c r="S636" s="7">
        <v>2</v>
      </c>
      <c r="T636" s="4" t="s">
        <v>3472</v>
      </c>
    </row>
    <row r="637" spans="1:20" x14ac:dyDescent="0.25">
      <c r="A637" s="4">
        <v>635</v>
      </c>
      <c r="B637" s="4" t="s">
        <v>4184</v>
      </c>
      <c r="C637" s="4" t="s">
        <v>4185</v>
      </c>
      <c r="D637" s="4" t="s">
        <v>4186</v>
      </c>
      <c r="E637" s="4" t="s">
        <v>4187</v>
      </c>
      <c r="F637" s="4"/>
      <c r="G637" s="4"/>
      <c r="H637" s="4"/>
      <c r="I637" s="4"/>
      <c r="J637" s="4" t="s">
        <v>374</v>
      </c>
      <c r="K637" s="4" t="s">
        <v>103</v>
      </c>
      <c r="L637" s="4"/>
      <c r="M637" s="4"/>
      <c r="N637" s="4"/>
      <c r="O637" s="4"/>
      <c r="P637" s="4" t="s">
        <v>4188</v>
      </c>
      <c r="Q637" s="4" t="s">
        <v>4027</v>
      </c>
      <c r="R637" s="4" t="s">
        <v>2529</v>
      </c>
      <c r="S637" s="7">
        <v>2</v>
      </c>
      <c r="T637" s="4" t="s">
        <v>377</v>
      </c>
    </row>
    <row r="638" spans="1:20" x14ac:dyDescent="0.25">
      <c r="A638" s="4">
        <v>636</v>
      </c>
      <c r="B638" s="4" t="s">
        <v>4189</v>
      </c>
      <c r="C638" s="4" t="s">
        <v>4185</v>
      </c>
      <c r="D638" s="4" t="s">
        <v>4186</v>
      </c>
      <c r="E638" s="4" t="s">
        <v>4190</v>
      </c>
      <c r="F638" s="4"/>
      <c r="G638" s="4"/>
      <c r="H638" s="4"/>
      <c r="I638" s="4"/>
      <c r="J638" s="4" t="s">
        <v>374</v>
      </c>
      <c r="K638" s="4" t="s">
        <v>103</v>
      </c>
      <c r="L638" s="4"/>
      <c r="M638" s="4"/>
      <c r="N638" s="4"/>
      <c r="O638" s="4"/>
      <c r="P638" s="4" t="s">
        <v>4188</v>
      </c>
      <c r="Q638" s="4" t="s">
        <v>4027</v>
      </c>
      <c r="R638" s="4" t="s">
        <v>3524</v>
      </c>
      <c r="S638" s="7">
        <v>2</v>
      </c>
      <c r="T638" s="4" t="s">
        <v>377</v>
      </c>
    </row>
    <row r="639" spans="1:20" x14ac:dyDescent="0.25">
      <c r="A639" s="4">
        <v>637</v>
      </c>
      <c r="B639" s="4" t="s">
        <v>4191</v>
      </c>
      <c r="C639" s="4" t="s">
        <v>4185</v>
      </c>
      <c r="D639" s="4" t="s">
        <v>4186</v>
      </c>
      <c r="E639" s="4" t="s">
        <v>4192</v>
      </c>
      <c r="F639" s="4"/>
      <c r="G639" s="4"/>
      <c r="H639" s="4"/>
      <c r="I639" s="4"/>
      <c r="J639" s="4" t="s">
        <v>103</v>
      </c>
      <c r="K639" s="4"/>
      <c r="L639" s="4"/>
      <c r="M639" s="4"/>
      <c r="N639" s="4"/>
      <c r="O639" s="4"/>
      <c r="P639" s="4" t="s">
        <v>4193</v>
      </c>
      <c r="Q639" s="4" t="s">
        <v>4194</v>
      </c>
      <c r="R639" s="4" t="s">
        <v>4195</v>
      </c>
      <c r="S639" s="7">
        <v>2</v>
      </c>
      <c r="T639" s="4" t="s">
        <v>253</v>
      </c>
    </row>
    <row r="640" spans="1:20" x14ac:dyDescent="0.25">
      <c r="A640" s="4">
        <v>638</v>
      </c>
      <c r="B640" s="4" t="s">
        <v>4196</v>
      </c>
      <c r="C640" s="4" t="s">
        <v>3000</v>
      </c>
      <c r="D640" s="4"/>
      <c r="E640" s="4"/>
      <c r="F640" s="4"/>
      <c r="G640" s="4"/>
      <c r="H640" s="4"/>
      <c r="I640" s="4"/>
      <c r="J640" s="4" t="s">
        <v>133</v>
      </c>
      <c r="K640" s="4"/>
      <c r="L640" s="4"/>
      <c r="M640" s="4"/>
      <c r="N640" s="4"/>
      <c r="O640" s="4"/>
      <c r="P640" s="4" t="s">
        <v>4197</v>
      </c>
      <c r="Q640" s="4" t="s">
        <v>3143</v>
      </c>
      <c r="R640" s="4" t="s">
        <v>276</v>
      </c>
      <c r="S640" s="7">
        <v>2</v>
      </c>
      <c r="T640" s="4" t="s">
        <v>1034</v>
      </c>
    </row>
    <row r="641" spans="1:20" x14ac:dyDescent="0.25">
      <c r="A641" s="4">
        <v>639</v>
      </c>
      <c r="B641" s="4" t="s">
        <v>67</v>
      </c>
      <c r="C641" s="4" t="s">
        <v>4198</v>
      </c>
      <c r="D641" s="4"/>
      <c r="E641" s="4" t="s">
        <v>4199</v>
      </c>
      <c r="F641" s="4"/>
      <c r="G641" s="4"/>
      <c r="H641" s="4"/>
      <c r="I641" s="4"/>
      <c r="J641" s="4" t="s">
        <v>695</v>
      </c>
      <c r="K641" s="4"/>
      <c r="L641" s="4"/>
      <c r="M641" s="4"/>
      <c r="N641" s="4"/>
      <c r="O641" s="4"/>
      <c r="P641" s="4" t="s">
        <v>4200</v>
      </c>
      <c r="Q641" s="4" t="s">
        <v>2577</v>
      </c>
      <c r="R641" s="4" t="s">
        <v>765</v>
      </c>
      <c r="S641" s="7">
        <v>2</v>
      </c>
      <c r="T641" s="4" t="s">
        <v>1057</v>
      </c>
    </row>
    <row r="642" spans="1:20" x14ac:dyDescent="0.25">
      <c r="A642" s="4">
        <v>640</v>
      </c>
      <c r="B642" s="4" t="s">
        <v>4201</v>
      </c>
      <c r="C642" s="4" t="s">
        <v>4202</v>
      </c>
      <c r="D642" s="4"/>
      <c r="E642" s="4" t="s">
        <v>4203</v>
      </c>
      <c r="F642" s="4"/>
      <c r="G642" s="4"/>
      <c r="H642" s="4"/>
      <c r="I642" s="4"/>
      <c r="J642" s="4" t="s">
        <v>684</v>
      </c>
      <c r="K642" s="4" t="s">
        <v>526</v>
      </c>
      <c r="L642" s="4"/>
      <c r="M642" s="4"/>
      <c r="N642" s="4"/>
      <c r="O642" s="4"/>
      <c r="P642" s="4">
        <v>2000040</v>
      </c>
      <c r="Q642" s="4"/>
      <c r="R642" s="4" t="s">
        <v>376</v>
      </c>
      <c r="S642" s="7">
        <v>2</v>
      </c>
      <c r="T642" s="4" t="s">
        <v>686</v>
      </c>
    </row>
    <row r="643" spans="1:20" x14ac:dyDescent="0.25">
      <c r="A643" s="4">
        <v>641</v>
      </c>
      <c r="B643" s="4" t="s">
        <v>4204</v>
      </c>
      <c r="C643" s="4" t="s">
        <v>174</v>
      </c>
      <c r="D643" s="4"/>
      <c r="E643" s="4"/>
      <c r="F643" s="4"/>
      <c r="G643" s="4"/>
      <c r="H643" s="4"/>
      <c r="I643" s="4"/>
      <c r="J643" s="4" t="s">
        <v>392</v>
      </c>
      <c r="K643" s="4"/>
      <c r="L643" s="4"/>
      <c r="M643" s="4"/>
      <c r="N643" s="4"/>
      <c r="O643" s="4"/>
      <c r="P643" s="4" t="s">
        <v>4205</v>
      </c>
      <c r="Q643" s="4"/>
      <c r="R643" s="4" t="s">
        <v>394</v>
      </c>
      <c r="S643" s="7">
        <v>2</v>
      </c>
      <c r="T643" s="4" t="s">
        <v>4206</v>
      </c>
    </row>
    <row r="644" spans="1:20" x14ac:dyDescent="0.25">
      <c r="A644" s="4">
        <v>642</v>
      </c>
      <c r="B644" s="4" t="s">
        <v>4207</v>
      </c>
      <c r="C644" s="4" t="s">
        <v>1877</v>
      </c>
      <c r="D644" s="4" t="s">
        <v>4208</v>
      </c>
      <c r="E644" s="4" t="s">
        <v>4209</v>
      </c>
      <c r="F644" s="4"/>
      <c r="G644" s="4"/>
      <c r="H644" s="4"/>
      <c r="I644" s="4"/>
      <c r="J644" s="4" t="s">
        <v>367</v>
      </c>
      <c r="K644" s="4"/>
      <c r="L644" s="4"/>
      <c r="M644" s="4"/>
      <c r="N644" s="4"/>
      <c r="O644" s="4"/>
      <c r="P644" s="4" t="s">
        <v>4210</v>
      </c>
      <c r="Q644" s="4"/>
      <c r="R644" s="4" t="s">
        <v>773</v>
      </c>
      <c r="S644" s="7">
        <v>2</v>
      </c>
      <c r="T644" s="4" t="s">
        <v>4154</v>
      </c>
    </row>
    <row r="645" spans="1:20" x14ac:dyDescent="0.25">
      <c r="A645" s="4">
        <v>643</v>
      </c>
      <c r="B645" s="4" t="s">
        <v>2108</v>
      </c>
      <c r="C645" s="4" t="s">
        <v>4211</v>
      </c>
      <c r="D645" s="4" t="s">
        <v>4212</v>
      </c>
      <c r="E645" s="4" t="s">
        <v>4213</v>
      </c>
      <c r="F645" s="4"/>
      <c r="G645" s="4"/>
      <c r="H645" s="4"/>
      <c r="I645" s="4"/>
      <c r="J645" s="4"/>
      <c r="K645" s="4"/>
      <c r="L645" s="4"/>
      <c r="M645" s="4"/>
      <c r="N645" s="4"/>
      <c r="O645" s="4"/>
      <c r="P645" s="4" t="s">
        <v>4214</v>
      </c>
      <c r="Q645" s="4" t="s">
        <v>40</v>
      </c>
      <c r="R645" s="4" t="s">
        <v>198</v>
      </c>
      <c r="S645" s="7">
        <v>1</v>
      </c>
      <c r="T645" s="4" t="s">
        <v>4215</v>
      </c>
    </row>
    <row r="646" spans="1:20" x14ac:dyDescent="0.25">
      <c r="A646" s="4">
        <v>644</v>
      </c>
      <c r="B646" s="4" t="s">
        <v>4216</v>
      </c>
      <c r="C646" s="4" t="s">
        <v>200</v>
      </c>
      <c r="D646" s="4" t="s">
        <v>4217</v>
      </c>
      <c r="E646" s="4" t="s">
        <v>4218</v>
      </c>
      <c r="F646" s="4"/>
      <c r="G646" s="4">
        <v>3016710540472040</v>
      </c>
      <c r="H646" s="4"/>
      <c r="I646" s="4"/>
      <c r="J646" s="4" t="s">
        <v>203</v>
      </c>
      <c r="K646" s="4" t="s">
        <v>1297</v>
      </c>
      <c r="L646" s="4" t="s">
        <v>4219</v>
      </c>
      <c r="M646" s="4"/>
      <c r="N646" s="4"/>
      <c r="O646" s="4"/>
      <c r="P646" s="4" t="s">
        <v>4220</v>
      </c>
      <c r="Q646" s="4" t="s">
        <v>58</v>
      </c>
      <c r="R646" s="4" t="s">
        <v>4221</v>
      </c>
      <c r="S646" s="7">
        <v>1</v>
      </c>
      <c r="T646" s="4" t="s">
        <v>206</v>
      </c>
    </row>
    <row r="647" spans="1:20" x14ac:dyDescent="0.25">
      <c r="A647" s="4">
        <v>645</v>
      </c>
      <c r="B647" s="4" t="s">
        <v>4222</v>
      </c>
      <c r="C647" s="4" t="s">
        <v>4223</v>
      </c>
      <c r="D647" s="4" t="s">
        <v>4224</v>
      </c>
      <c r="E647" s="4" t="s">
        <v>4225</v>
      </c>
      <c r="F647" s="4"/>
      <c r="G647" s="4"/>
      <c r="H647" s="4"/>
      <c r="I647" s="4"/>
      <c r="J647" s="4" t="s">
        <v>4226</v>
      </c>
      <c r="K647" s="4" t="s">
        <v>4227</v>
      </c>
      <c r="L647" s="4"/>
      <c r="M647" s="4"/>
      <c r="N647" s="4"/>
      <c r="O647" s="4"/>
      <c r="P647" s="4" t="s">
        <v>4228</v>
      </c>
      <c r="Q647" s="4"/>
      <c r="R647" s="4" t="s">
        <v>4229</v>
      </c>
      <c r="S647" s="7">
        <v>1</v>
      </c>
      <c r="T647" s="4" t="s">
        <v>4230</v>
      </c>
    </row>
    <row r="648" spans="1:20" x14ac:dyDescent="0.25">
      <c r="A648" s="4">
        <v>646</v>
      </c>
      <c r="B648" s="4" t="s">
        <v>4231</v>
      </c>
      <c r="C648" s="4" t="s">
        <v>266</v>
      </c>
      <c r="D648" s="4"/>
      <c r="E648" s="4" t="s">
        <v>2501</v>
      </c>
      <c r="F648" s="4"/>
      <c r="G648" s="4"/>
      <c r="H648" s="4"/>
      <c r="I648" s="4"/>
      <c r="J648" s="4" t="s">
        <v>845</v>
      </c>
      <c r="K648" s="4"/>
      <c r="L648" s="4"/>
      <c r="M648" s="4"/>
      <c r="N648" s="4"/>
      <c r="O648" s="4"/>
      <c r="P648" s="4" t="s">
        <v>4232</v>
      </c>
      <c r="Q648" s="4"/>
      <c r="R648" s="4" t="s">
        <v>376</v>
      </c>
      <c r="S648" s="7">
        <v>1</v>
      </c>
      <c r="T648" s="4" t="s">
        <v>847</v>
      </c>
    </row>
    <row r="649" spans="1:20" x14ac:dyDescent="0.25">
      <c r="A649" s="4">
        <v>647</v>
      </c>
      <c r="B649" s="4" t="s">
        <v>767</v>
      </c>
      <c r="C649" s="4" t="s">
        <v>4233</v>
      </c>
      <c r="D649" s="4"/>
      <c r="E649" s="4" t="s">
        <v>4234</v>
      </c>
      <c r="F649" s="4"/>
      <c r="G649" s="4"/>
      <c r="H649" s="4"/>
      <c r="I649" s="4"/>
      <c r="J649" s="4" t="s">
        <v>2238</v>
      </c>
      <c r="K649" s="4"/>
      <c r="L649" s="4"/>
      <c r="M649" s="4"/>
      <c r="N649" s="4"/>
      <c r="O649" s="4"/>
      <c r="P649" s="4" t="s">
        <v>4235</v>
      </c>
      <c r="Q649" s="4"/>
      <c r="R649" s="4" t="s">
        <v>773</v>
      </c>
      <c r="S649" s="7">
        <v>1</v>
      </c>
      <c r="T649" s="4" t="s">
        <v>2241</v>
      </c>
    </row>
    <row r="650" spans="1:20" x14ac:dyDescent="0.25">
      <c r="A650" s="4">
        <v>648</v>
      </c>
      <c r="B650" s="4" t="s">
        <v>4236</v>
      </c>
      <c r="C650" s="4" t="s">
        <v>4237</v>
      </c>
      <c r="D650" s="4" t="s">
        <v>861</v>
      </c>
      <c r="E650" s="4" t="s">
        <v>4238</v>
      </c>
      <c r="F650" s="4"/>
      <c r="G650" s="4"/>
      <c r="H650" s="4"/>
      <c r="I650" s="4"/>
      <c r="J650" s="4" t="s">
        <v>35</v>
      </c>
      <c r="K650" s="4"/>
      <c r="L650" s="4"/>
      <c r="M650" s="4"/>
      <c r="N650" s="4"/>
      <c r="O650" s="4"/>
      <c r="P650" s="4" t="s">
        <v>4239</v>
      </c>
      <c r="Q650" s="4" t="s">
        <v>1438</v>
      </c>
      <c r="R650" s="4" t="s">
        <v>3262</v>
      </c>
      <c r="S650" s="7">
        <v>1</v>
      </c>
      <c r="T650" s="4" t="s">
        <v>676</v>
      </c>
    </row>
    <row r="651" spans="1:20" x14ac:dyDescent="0.25">
      <c r="A651" s="4">
        <v>649</v>
      </c>
      <c r="B651" s="4" t="s">
        <v>4240</v>
      </c>
      <c r="C651" s="4" t="s">
        <v>4241</v>
      </c>
      <c r="D651" s="4"/>
      <c r="E651" s="4" t="s">
        <v>4242</v>
      </c>
      <c r="F651" s="4"/>
      <c r="G651" s="4"/>
      <c r="H651" s="4"/>
      <c r="I651" s="4"/>
      <c r="J651" s="4" t="s">
        <v>2238</v>
      </c>
      <c r="K651" s="4"/>
      <c r="L651" s="4"/>
      <c r="M651" s="4"/>
      <c r="N651" s="4"/>
      <c r="O651" s="4"/>
      <c r="P651" s="4" t="s">
        <v>4243</v>
      </c>
      <c r="Q651" s="4" t="s">
        <v>2389</v>
      </c>
      <c r="R651" s="4" t="s">
        <v>773</v>
      </c>
      <c r="S651" s="7">
        <v>1</v>
      </c>
      <c r="T651" s="4" t="s">
        <v>2241</v>
      </c>
    </row>
    <row r="652" spans="1:20" x14ac:dyDescent="0.25">
      <c r="A652" s="4">
        <v>650</v>
      </c>
      <c r="B652" s="4" t="s">
        <v>4244</v>
      </c>
      <c r="C652" s="4" t="s">
        <v>4245</v>
      </c>
      <c r="D652" s="4"/>
      <c r="E652" s="4"/>
      <c r="F652" s="4"/>
      <c r="G652" s="4"/>
      <c r="H652" s="4"/>
      <c r="I652" s="4"/>
      <c r="J652" s="4" t="s">
        <v>103</v>
      </c>
      <c r="K652" s="4"/>
      <c r="L652" s="4"/>
      <c r="M652" s="4"/>
      <c r="N652" s="4"/>
      <c r="O652" s="4"/>
      <c r="P652" s="4" t="s">
        <v>4246</v>
      </c>
      <c r="Q652" s="4" t="s">
        <v>251</v>
      </c>
      <c r="R652" s="4" t="s">
        <v>252</v>
      </c>
      <c r="S652" s="7">
        <v>1</v>
      </c>
      <c r="T652" s="4" t="s">
        <v>253</v>
      </c>
    </row>
    <row r="653" spans="1:20" x14ac:dyDescent="0.25">
      <c r="A653" s="4">
        <v>651</v>
      </c>
      <c r="B653" s="4" t="s">
        <v>4247</v>
      </c>
      <c r="C653" s="4" t="s">
        <v>4248</v>
      </c>
      <c r="D653" s="4" t="s">
        <v>861</v>
      </c>
      <c r="E653" s="4" t="s">
        <v>4249</v>
      </c>
      <c r="F653" s="4"/>
      <c r="G653" s="4"/>
      <c r="H653" s="4"/>
      <c r="I653" s="4"/>
      <c r="J653" s="4" t="s">
        <v>103</v>
      </c>
      <c r="K653" s="4" t="s">
        <v>1776</v>
      </c>
      <c r="L653" s="4"/>
      <c r="M653" s="4"/>
      <c r="N653" s="4"/>
      <c r="O653" s="4"/>
      <c r="P653" s="4" t="s">
        <v>4250</v>
      </c>
      <c r="Q653" s="4" t="s">
        <v>1438</v>
      </c>
      <c r="R653" s="4" t="s">
        <v>3326</v>
      </c>
      <c r="S653" s="7">
        <v>1</v>
      </c>
      <c r="T653" s="4" t="s">
        <v>4033</v>
      </c>
    </row>
    <row r="654" spans="1:20" x14ac:dyDescent="0.25">
      <c r="A654" s="4">
        <v>652</v>
      </c>
      <c r="B654" s="4" t="s">
        <v>4251</v>
      </c>
      <c r="C654" s="4" t="s">
        <v>4252</v>
      </c>
      <c r="D654" s="4"/>
      <c r="E654" s="4" t="s">
        <v>4253</v>
      </c>
      <c r="F654" s="4"/>
      <c r="G654" s="4"/>
      <c r="H654" s="4"/>
      <c r="I654" s="4"/>
      <c r="J654" s="4" t="s">
        <v>2238</v>
      </c>
      <c r="K654" s="4" t="s">
        <v>4254</v>
      </c>
      <c r="L654" s="4"/>
      <c r="M654" s="4"/>
      <c r="N654" s="4"/>
      <c r="O654" s="4"/>
      <c r="P654" s="4" t="s">
        <v>4255</v>
      </c>
      <c r="Q654" s="4"/>
      <c r="R654" s="4" t="s">
        <v>636</v>
      </c>
      <c r="S654" s="7">
        <v>1</v>
      </c>
      <c r="T654" s="4" t="s">
        <v>3150</v>
      </c>
    </row>
    <row r="655" spans="1:20" x14ac:dyDescent="0.25">
      <c r="A655" s="4">
        <v>653</v>
      </c>
      <c r="B655" s="4" t="s">
        <v>767</v>
      </c>
      <c r="C655" s="4" t="s">
        <v>4252</v>
      </c>
      <c r="D655" s="4"/>
      <c r="E655" s="4" t="s">
        <v>4253</v>
      </c>
      <c r="F655" s="4"/>
      <c r="G655" s="4"/>
      <c r="H655" s="4"/>
      <c r="I655" s="4"/>
      <c r="J655" s="4" t="s">
        <v>2238</v>
      </c>
      <c r="K655" s="4" t="s">
        <v>4254</v>
      </c>
      <c r="L655" s="4"/>
      <c r="M655" s="4"/>
      <c r="N655" s="4"/>
      <c r="O655" s="4"/>
      <c r="P655" s="4" t="s">
        <v>4256</v>
      </c>
      <c r="Q655" s="4"/>
      <c r="R655" s="4" t="s">
        <v>773</v>
      </c>
      <c r="S655" s="7">
        <v>1</v>
      </c>
      <c r="T655" s="4" t="s">
        <v>3150</v>
      </c>
    </row>
    <row r="656" spans="1:20" x14ac:dyDescent="0.25">
      <c r="A656" s="4">
        <v>654</v>
      </c>
      <c r="B656" s="4" t="s">
        <v>767</v>
      </c>
      <c r="C656" s="4" t="s">
        <v>4252</v>
      </c>
      <c r="D656" s="4" t="s">
        <v>1572</v>
      </c>
      <c r="E656" s="4" t="s">
        <v>4253</v>
      </c>
      <c r="F656" s="4"/>
      <c r="G656" s="4"/>
      <c r="H656" s="4"/>
      <c r="I656" s="4"/>
      <c r="J656" s="4" t="s">
        <v>2238</v>
      </c>
      <c r="K656" s="4" t="s">
        <v>4254</v>
      </c>
      <c r="L656" s="4"/>
      <c r="M656" s="4"/>
      <c r="N656" s="4"/>
      <c r="O656" s="4"/>
      <c r="P656" s="4" t="s">
        <v>4257</v>
      </c>
      <c r="Q656" s="4"/>
      <c r="R656" s="4" t="s">
        <v>2240</v>
      </c>
      <c r="S656" s="7">
        <v>1</v>
      </c>
      <c r="T656" s="4" t="s">
        <v>3150</v>
      </c>
    </row>
    <row r="657" spans="1:20" x14ac:dyDescent="0.25">
      <c r="A657" s="4">
        <v>655</v>
      </c>
      <c r="B657" s="4" t="s">
        <v>4258</v>
      </c>
      <c r="C657" s="4" t="s">
        <v>4252</v>
      </c>
      <c r="D657" s="4" t="s">
        <v>1572</v>
      </c>
      <c r="E657" s="4" t="s">
        <v>4253</v>
      </c>
      <c r="F657" s="4"/>
      <c r="G657" s="4"/>
      <c r="H657" s="4"/>
      <c r="I657" s="4"/>
      <c r="J657" s="4" t="s">
        <v>2238</v>
      </c>
      <c r="K657" s="4" t="s">
        <v>4254</v>
      </c>
      <c r="L657" s="4"/>
      <c r="M657" s="4"/>
      <c r="N657" s="4"/>
      <c r="O657" s="4"/>
      <c r="P657" s="4" t="s">
        <v>4259</v>
      </c>
      <c r="Q657" s="4"/>
      <c r="R657" s="4" t="s">
        <v>2240</v>
      </c>
      <c r="S657" s="7">
        <v>1</v>
      </c>
      <c r="T657" s="4" t="s">
        <v>3150</v>
      </c>
    </row>
    <row r="658" spans="1:20" x14ac:dyDescent="0.25">
      <c r="A658" s="4">
        <v>656</v>
      </c>
      <c r="B658" s="4" t="s">
        <v>4260</v>
      </c>
      <c r="C658" s="4" t="s">
        <v>4252</v>
      </c>
      <c r="D658" s="4" t="s">
        <v>4261</v>
      </c>
      <c r="E658" s="4" t="s">
        <v>4262</v>
      </c>
      <c r="F658" s="4"/>
      <c r="G658" s="4"/>
      <c r="H658" s="4"/>
      <c r="I658" s="4"/>
      <c r="J658" s="4" t="s">
        <v>4263</v>
      </c>
      <c r="K658" s="4"/>
      <c r="L658" s="4"/>
      <c r="M658" s="4"/>
      <c r="N658" s="4"/>
      <c r="O658" s="4"/>
      <c r="P658" s="4" t="s">
        <v>4264</v>
      </c>
      <c r="Q658" s="4"/>
      <c r="R658" s="4" t="s">
        <v>4265</v>
      </c>
      <c r="S658" s="7">
        <v>1</v>
      </c>
      <c r="T658" s="4" t="s">
        <v>4266</v>
      </c>
    </row>
    <row r="659" spans="1:20" x14ac:dyDescent="0.25">
      <c r="A659" s="4">
        <v>657</v>
      </c>
      <c r="B659" s="4" t="s">
        <v>767</v>
      </c>
      <c r="C659" s="4" t="s">
        <v>4252</v>
      </c>
      <c r="D659" s="4"/>
      <c r="E659" s="4" t="s">
        <v>4267</v>
      </c>
      <c r="F659" s="4"/>
      <c r="G659" s="4"/>
      <c r="H659" s="4"/>
      <c r="I659" s="4"/>
      <c r="J659" s="4" t="s">
        <v>4268</v>
      </c>
      <c r="K659" s="4"/>
      <c r="L659" s="4"/>
      <c r="M659" s="4"/>
      <c r="N659" s="4"/>
      <c r="O659" s="4"/>
      <c r="P659" s="4" t="s">
        <v>4269</v>
      </c>
      <c r="Q659" s="4"/>
      <c r="R659" s="4" t="s">
        <v>4270</v>
      </c>
      <c r="S659" s="7">
        <v>1</v>
      </c>
      <c r="T659" s="4" t="s">
        <v>4271</v>
      </c>
    </row>
    <row r="660" spans="1:20" x14ac:dyDescent="0.25">
      <c r="A660" s="4">
        <v>658</v>
      </c>
      <c r="B660" s="4" t="s">
        <v>4272</v>
      </c>
      <c r="C660" s="4" t="s">
        <v>4273</v>
      </c>
      <c r="D660" s="4"/>
      <c r="E660" s="4"/>
      <c r="F660" s="4"/>
      <c r="G660" s="4"/>
      <c r="H660" s="4"/>
      <c r="I660" s="4"/>
      <c r="J660" s="4" t="s">
        <v>4274</v>
      </c>
      <c r="K660" s="4"/>
      <c r="L660" s="4"/>
      <c r="M660" s="4"/>
      <c r="N660" s="4"/>
      <c r="O660" s="4"/>
      <c r="P660" s="4" t="s">
        <v>4275</v>
      </c>
      <c r="Q660" s="4"/>
      <c r="R660" s="4" t="s">
        <v>1159</v>
      </c>
      <c r="S660" s="7">
        <v>1</v>
      </c>
      <c r="T660" s="4" t="s">
        <v>4276</v>
      </c>
    </row>
    <row r="661" spans="1:20" x14ac:dyDescent="0.25">
      <c r="A661" s="4">
        <v>659</v>
      </c>
      <c r="B661" s="4" t="s">
        <v>4272</v>
      </c>
      <c r="C661" s="4" t="s">
        <v>4273</v>
      </c>
      <c r="D661" s="4"/>
      <c r="E661" s="4"/>
      <c r="F661" s="4"/>
      <c r="G661" s="4"/>
      <c r="H661" s="4"/>
      <c r="I661" s="4"/>
      <c r="J661" s="4" t="s">
        <v>4274</v>
      </c>
      <c r="K661" s="4"/>
      <c r="L661" s="4"/>
      <c r="M661" s="4"/>
      <c r="N661" s="4"/>
      <c r="O661" s="4"/>
      <c r="P661" s="4" t="s">
        <v>4277</v>
      </c>
      <c r="Q661" s="4"/>
      <c r="R661" s="4" t="s">
        <v>1159</v>
      </c>
      <c r="S661" s="7">
        <v>1</v>
      </c>
      <c r="T661" s="4" t="s">
        <v>4276</v>
      </c>
    </row>
    <row r="662" spans="1:20" x14ac:dyDescent="0.25">
      <c r="A662" s="4">
        <v>660</v>
      </c>
      <c r="B662" s="4" t="s">
        <v>4278</v>
      </c>
      <c r="C662" s="4" t="s">
        <v>4279</v>
      </c>
      <c r="D662" s="4"/>
      <c r="E662" s="4"/>
      <c r="F662" s="4"/>
      <c r="G662" s="4"/>
      <c r="H662" s="4"/>
      <c r="I662" s="4"/>
      <c r="J662" s="4" t="s">
        <v>4280</v>
      </c>
      <c r="K662" s="4"/>
      <c r="L662" s="4"/>
      <c r="M662" s="4"/>
      <c r="N662" s="4"/>
      <c r="O662" s="4"/>
      <c r="P662" s="4" t="s">
        <v>4281</v>
      </c>
      <c r="Q662" s="4"/>
      <c r="R662" s="4" t="s">
        <v>4282</v>
      </c>
      <c r="S662" s="7">
        <v>1</v>
      </c>
      <c r="T662" s="4" t="s">
        <v>4283</v>
      </c>
    </row>
    <row r="663" spans="1:20" x14ac:dyDescent="0.25">
      <c r="A663" s="4">
        <v>661</v>
      </c>
      <c r="B663" s="4" t="s">
        <v>4284</v>
      </c>
      <c r="C663" s="4" t="s">
        <v>4285</v>
      </c>
      <c r="D663" s="4" t="s">
        <v>4286</v>
      </c>
      <c r="E663" s="4" t="s">
        <v>4287</v>
      </c>
      <c r="F663" s="4"/>
      <c r="G663" s="4"/>
      <c r="H663" s="4"/>
      <c r="I663" s="4"/>
      <c r="J663" s="4" t="s">
        <v>4288</v>
      </c>
      <c r="K663" s="4"/>
      <c r="L663" s="4"/>
      <c r="M663" s="4"/>
      <c r="N663" s="4"/>
      <c r="O663" s="4"/>
      <c r="P663" s="4" t="s">
        <v>4289</v>
      </c>
      <c r="Q663" s="4"/>
      <c r="R663" s="4" t="s">
        <v>4290</v>
      </c>
      <c r="S663" s="7">
        <v>1</v>
      </c>
      <c r="T663" s="4" t="s">
        <v>4291</v>
      </c>
    </row>
    <row r="664" spans="1:20" x14ac:dyDescent="0.25">
      <c r="A664" s="4">
        <v>662</v>
      </c>
      <c r="B664" s="4" t="s">
        <v>52</v>
      </c>
      <c r="C664" s="4" t="s">
        <v>4292</v>
      </c>
      <c r="D664" s="4" t="s">
        <v>4293</v>
      </c>
      <c r="E664" s="4" t="s">
        <v>4294</v>
      </c>
      <c r="F664" s="4"/>
      <c r="G664" s="4"/>
      <c r="H664" s="4"/>
      <c r="I664" s="4"/>
      <c r="J664" s="4"/>
      <c r="K664" s="4"/>
      <c r="L664" s="4"/>
      <c r="M664" s="4"/>
      <c r="N664" s="4"/>
      <c r="O664" s="4"/>
      <c r="P664" s="4" t="s">
        <v>4295</v>
      </c>
      <c r="Q664" s="4"/>
      <c r="R664" s="4" t="s">
        <v>4296</v>
      </c>
      <c r="S664" s="7">
        <v>1</v>
      </c>
      <c r="T664" s="4"/>
    </row>
    <row r="665" spans="1:20" x14ac:dyDescent="0.25">
      <c r="A665" s="4">
        <v>663</v>
      </c>
      <c r="B665" s="4" t="s">
        <v>4297</v>
      </c>
      <c r="C665" s="4" t="s">
        <v>4202</v>
      </c>
      <c r="D665" s="4"/>
      <c r="E665" s="4" t="s">
        <v>4298</v>
      </c>
      <c r="F665" s="4"/>
      <c r="G665" s="4"/>
      <c r="H665" s="4"/>
      <c r="I665" s="4"/>
      <c r="J665" s="4" t="s">
        <v>1083</v>
      </c>
      <c r="K665" s="4"/>
      <c r="L665" s="4"/>
      <c r="M665" s="4"/>
      <c r="N665" s="4"/>
      <c r="O665" s="4"/>
      <c r="P665" s="4" t="s">
        <v>4299</v>
      </c>
      <c r="Q665" s="4"/>
      <c r="R665" s="4" t="s">
        <v>636</v>
      </c>
      <c r="S665" s="7">
        <v>1</v>
      </c>
      <c r="T665" s="4" t="s">
        <v>1086</v>
      </c>
    </row>
    <row r="666" spans="1:20" x14ac:dyDescent="0.25">
      <c r="A666" s="4">
        <v>664</v>
      </c>
      <c r="B666" s="4" t="s">
        <v>4278</v>
      </c>
      <c r="C666" s="4" t="s">
        <v>4300</v>
      </c>
      <c r="D666" s="4" t="s">
        <v>1089</v>
      </c>
      <c r="E666" s="4" t="s">
        <v>4301</v>
      </c>
      <c r="F666" s="4"/>
      <c r="G666" s="4"/>
      <c r="H666" s="4"/>
      <c r="I666" s="4"/>
      <c r="J666" s="4" t="s">
        <v>1091</v>
      </c>
      <c r="K666" s="4"/>
      <c r="L666" s="4"/>
      <c r="M666" s="4"/>
      <c r="N666" s="4"/>
      <c r="O666" s="4"/>
      <c r="P666" s="4" t="s">
        <v>4302</v>
      </c>
      <c r="Q666" s="4" t="s">
        <v>40</v>
      </c>
      <c r="R666" s="4" t="s">
        <v>4303</v>
      </c>
      <c r="S666" s="7">
        <v>1</v>
      </c>
      <c r="T666" s="4" t="s">
        <v>1093</v>
      </c>
    </row>
  </sheetData>
  <autoFilter ref="A2:T666" xr:uid="{00000000-0001-0000-0200-000000000000}"/>
  <mergeCells count="1">
    <mergeCell ref="A1:T1"/>
  </mergeCells>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450"/>
  <sheetViews>
    <sheetView zoomScale="115" zoomScaleNormal="115" workbookViewId="0">
      <pane xSplit="1" ySplit="2" topLeftCell="B3" activePane="bottomRight" state="frozen"/>
      <selection pane="topRight"/>
      <selection pane="bottomLeft"/>
      <selection pane="bottomRight" sqref="A1:XFD1"/>
    </sheetView>
  </sheetViews>
  <sheetFormatPr baseColWidth="10" defaultColWidth="8.85546875" defaultRowHeight="15" x14ac:dyDescent="0.25"/>
  <cols>
    <col min="1" max="1" width="13" customWidth="1"/>
    <col min="2" max="2" width="29" customWidth="1"/>
    <col min="3" max="3" width="42" customWidth="1"/>
    <col min="4" max="4" width="45" customWidth="1"/>
    <col min="5" max="5" width="13" customWidth="1"/>
    <col min="6" max="6" width="18" customWidth="1"/>
    <col min="7" max="9" width="13" customWidth="1"/>
    <col min="10" max="10" width="12" customWidth="1"/>
    <col min="11" max="15" width="13" customWidth="1"/>
    <col min="16" max="16" width="38" customWidth="1"/>
    <col min="17" max="17" width="20" customWidth="1"/>
    <col min="18" max="18" width="26" customWidth="1"/>
    <col min="19" max="19" width="13" customWidth="1"/>
    <col min="20" max="20" width="35" customWidth="1"/>
  </cols>
  <sheetData>
    <row r="1" spans="1:20" s="17" customFormat="1" ht="30" customHeight="1" x14ac:dyDescent="0.25">
      <c r="A1" s="18" t="s">
        <v>4304</v>
      </c>
      <c r="B1" s="19"/>
      <c r="C1" s="19"/>
      <c r="D1" s="19"/>
      <c r="E1" s="19"/>
      <c r="F1" s="19"/>
      <c r="G1" s="19"/>
      <c r="H1" s="19"/>
      <c r="I1" s="19"/>
      <c r="J1" s="19"/>
      <c r="K1" s="19"/>
      <c r="L1" s="19"/>
      <c r="M1" s="19"/>
      <c r="N1" s="19"/>
      <c r="O1" s="19"/>
      <c r="P1" s="19"/>
      <c r="Q1" s="19"/>
      <c r="R1" s="19"/>
      <c r="S1" s="19"/>
      <c r="T1" s="19"/>
    </row>
    <row r="2" spans="1:20" ht="60" customHeight="1" x14ac:dyDescent="0.25">
      <c r="A2" s="1" t="s">
        <v>0</v>
      </c>
      <c r="B2" s="1" t="s">
        <v>1</v>
      </c>
      <c r="C2" s="1" t="s">
        <v>2</v>
      </c>
      <c r="D2" s="1" t="s">
        <v>3</v>
      </c>
      <c r="E2" s="1" t="s">
        <v>4</v>
      </c>
      <c r="F2" s="1" t="s">
        <v>5</v>
      </c>
      <c r="G2" s="1" t="s">
        <v>6</v>
      </c>
      <c r="H2" s="1" t="s">
        <v>7</v>
      </c>
      <c r="I2" s="1" t="s">
        <v>8</v>
      </c>
      <c r="J2" s="1" t="s">
        <v>9</v>
      </c>
      <c r="K2" s="1" t="s">
        <v>10</v>
      </c>
      <c r="L2" s="1" t="s">
        <v>11</v>
      </c>
      <c r="M2" s="1" t="s">
        <v>12</v>
      </c>
      <c r="N2" s="1" t="s">
        <v>13</v>
      </c>
      <c r="O2" s="1" t="s">
        <v>1457</v>
      </c>
      <c r="P2" s="1" t="s">
        <v>14</v>
      </c>
      <c r="Q2" s="1" t="s">
        <v>15</v>
      </c>
      <c r="R2" s="1" t="s">
        <v>16</v>
      </c>
      <c r="S2" s="1" t="s">
        <v>1458</v>
      </c>
      <c r="T2" s="1" t="s">
        <v>18</v>
      </c>
    </row>
    <row r="3" spans="1:20" x14ac:dyDescent="0.25">
      <c r="A3" s="4">
        <v>1</v>
      </c>
      <c r="B3" s="4" t="s">
        <v>4305</v>
      </c>
      <c r="C3" s="4" t="s">
        <v>223</v>
      </c>
      <c r="D3" s="4" t="s">
        <v>209</v>
      </c>
      <c r="E3" s="4" t="s">
        <v>4306</v>
      </c>
      <c r="F3" s="4">
        <v>30331219</v>
      </c>
      <c r="G3" s="4"/>
      <c r="H3" s="4"/>
      <c r="I3" s="4"/>
      <c r="J3" s="4" t="s">
        <v>404</v>
      </c>
      <c r="K3" s="4"/>
      <c r="L3" s="4"/>
      <c r="M3" s="4"/>
      <c r="N3" s="4"/>
      <c r="O3" s="4"/>
      <c r="P3" s="4" t="s">
        <v>4307</v>
      </c>
      <c r="Q3" s="4" t="s">
        <v>40</v>
      </c>
      <c r="R3" s="4" t="s">
        <v>4308</v>
      </c>
      <c r="S3" s="7">
        <v>0</v>
      </c>
      <c r="T3" s="4" t="s">
        <v>406</v>
      </c>
    </row>
    <row r="4" spans="1:20" x14ac:dyDescent="0.25">
      <c r="A4" s="4">
        <v>2</v>
      </c>
      <c r="B4" s="4" t="s">
        <v>4309</v>
      </c>
      <c r="C4" s="4" t="s">
        <v>114</v>
      </c>
      <c r="D4" s="4"/>
      <c r="E4" s="4" t="s">
        <v>1016</v>
      </c>
      <c r="F4" s="4">
        <v>41076731</v>
      </c>
      <c r="G4" s="4"/>
      <c r="H4" s="4"/>
      <c r="I4" s="4"/>
      <c r="J4" s="4" t="s">
        <v>35</v>
      </c>
      <c r="K4" s="4" t="s">
        <v>36</v>
      </c>
      <c r="L4" s="4"/>
      <c r="M4" s="4"/>
      <c r="N4" s="4"/>
      <c r="O4" s="4"/>
      <c r="P4" s="4" t="s">
        <v>4310</v>
      </c>
      <c r="Q4" s="4" t="s">
        <v>58</v>
      </c>
      <c r="R4" s="4" t="s">
        <v>4311</v>
      </c>
      <c r="S4" s="7">
        <v>0</v>
      </c>
      <c r="T4" s="4" t="s">
        <v>2452</v>
      </c>
    </row>
    <row r="5" spans="1:20" x14ac:dyDescent="0.25">
      <c r="A5" s="4">
        <v>3</v>
      </c>
      <c r="B5" s="4" t="s">
        <v>151</v>
      </c>
      <c r="C5" s="4" t="s">
        <v>4312</v>
      </c>
      <c r="D5" s="4" t="s">
        <v>4313</v>
      </c>
      <c r="E5" s="4" t="s">
        <v>4314</v>
      </c>
      <c r="F5" s="4">
        <v>40890965</v>
      </c>
      <c r="G5" s="4">
        <v>30285435</v>
      </c>
      <c r="H5" s="4"/>
      <c r="I5" s="4"/>
      <c r="J5" s="4" t="s">
        <v>2118</v>
      </c>
      <c r="K5" s="4"/>
      <c r="L5" s="4"/>
      <c r="M5" s="4"/>
      <c r="N5" s="4"/>
      <c r="O5" s="4"/>
      <c r="P5" s="4" t="s">
        <v>4315</v>
      </c>
      <c r="Q5" s="4" t="s">
        <v>40</v>
      </c>
      <c r="R5" s="4" t="s">
        <v>157</v>
      </c>
      <c r="S5" s="7">
        <v>0</v>
      </c>
      <c r="T5" s="4" t="s">
        <v>2120</v>
      </c>
    </row>
    <row r="6" spans="1:20" x14ac:dyDescent="0.25">
      <c r="A6" s="4">
        <v>4</v>
      </c>
      <c r="B6" s="4" t="s">
        <v>4316</v>
      </c>
      <c r="C6" s="4" t="s">
        <v>2850</v>
      </c>
      <c r="D6" s="4"/>
      <c r="E6" s="4" t="s">
        <v>4317</v>
      </c>
      <c r="F6" s="4">
        <v>40864211</v>
      </c>
      <c r="G6" s="4"/>
      <c r="H6" s="4"/>
      <c r="I6" s="4"/>
      <c r="J6" s="4" t="s">
        <v>4318</v>
      </c>
      <c r="K6" s="4"/>
      <c r="L6" s="4"/>
      <c r="M6" s="4"/>
      <c r="N6" s="4"/>
      <c r="O6" s="4"/>
      <c r="P6" s="4" t="s">
        <v>4319</v>
      </c>
      <c r="Q6" s="4" t="s">
        <v>40</v>
      </c>
      <c r="R6" s="4" t="s">
        <v>141</v>
      </c>
      <c r="S6" s="7">
        <v>0</v>
      </c>
      <c r="T6" s="4" t="s">
        <v>4320</v>
      </c>
    </row>
    <row r="7" spans="1:20" x14ac:dyDescent="0.25">
      <c r="A7" s="4">
        <v>5</v>
      </c>
      <c r="B7" s="4" t="s">
        <v>4316</v>
      </c>
      <c r="C7" s="4" t="s">
        <v>2850</v>
      </c>
      <c r="D7" s="4"/>
      <c r="E7" s="4" t="s">
        <v>4317</v>
      </c>
      <c r="F7" s="4">
        <v>40864209</v>
      </c>
      <c r="G7" s="4"/>
      <c r="H7" s="4"/>
      <c r="I7" s="4"/>
      <c r="J7" s="4" t="s">
        <v>4318</v>
      </c>
      <c r="K7" s="4"/>
      <c r="L7" s="4"/>
      <c r="M7" s="4"/>
      <c r="N7" s="4"/>
      <c r="O7" s="4"/>
      <c r="P7" s="4" t="s">
        <v>4321</v>
      </c>
      <c r="Q7" s="4" t="s">
        <v>40</v>
      </c>
      <c r="R7" s="4" t="s">
        <v>141</v>
      </c>
      <c r="S7" s="7">
        <v>0</v>
      </c>
      <c r="T7" s="4" t="s">
        <v>4320</v>
      </c>
    </row>
    <row r="8" spans="1:20" x14ac:dyDescent="0.25">
      <c r="A8" s="4">
        <v>6</v>
      </c>
      <c r="B8" s="4" t="s">
        <v>4322</v>
      </c>
      <c r="C8" s="4" t="s">
        <v>4323</v>
      </c>
      <c r="D8" s="4" t="s">
        <v>69</v>
      </c>
      <c r="E8" s="4" t="s">
        <v>4324</v>
      </c>
      <c r="F8" s="4">
        <v>40807514</v>
      </c>
      <c r="G8" s="4"/>
      <c r="H8" s="4"/>
      <c r="I8" s="4"/>
      <c r="J8" s="4" t="s">
        <v>4325</v>
      </c>
      <c r="K8" s="4"/>
      <c r="L8" s="4"/>
      <c r="M8" s="4"/>
      <c r="N8" s="4"/>
      <c r="O8" s="4"/>
      <c r="P8" s="4" t="s">
        <v>4326</v>
      </c>
      <c r="Q8" s="4" t="s">
        <v>187</v>
      </c>
      <c r="R8" s="4" t="s">
        <v>376</v>
      </c>
      <c r="S8" s="7">
        <v>0</v>
      </c>
      <c r="T8" s="4" t="s">
        <v>4327</v>
      </c>
    </row>
    <row r="9" spans="1:20" x14ac:dyDescent="0.25">
      <c r="A9" s="4">
        <v>7</v>
      </c>
      <c r="B9" s="4" t="s">
        <v>4328</v>
      </c>
      <c r="C9" s="4" t="s">
        <v>4329</v>
      </c>
      <c r="D9" s="4" t="s">
        <v>4330</v>
      </c>
      <c r="E9" s="4" t="s">
        <v>4331</v>
      </c>
      <c r="F9" s="4">
        <v>40796471</v>
      </c>
      <c r="G9" s="4"/>
      <c r="H9" s="4"/>
      <c r="I9" s="4"/>
      <c r="J9" s="4" t="s">
        <v>103</v>
      </c>
      <c r="K9" s="4" t="s">
        <v>4332</v>
      </c>
      <c r="L9" s="4" t="s">
        <v>4333</v>
      </c>
      <c r="M9" s="4" t="s">
        <v>155</v>
      </c>
      <c r="N9" s="4"/>
      <c r="O9" s="4"/>
      <c r="P9" s="4" t="s">
        <v>4334</v>
      </c>
      <c r="Q9" s="4" t="s">
        <v>1353</v>
      </c>
      <c r="R9" s="4" t="s">
        <v>4335</v>
      </c>
      <c r="S9" s="7">
        <v>0</v>
      </c>
      <c r="T9" s="4" t="s">
        <v>193</v>
      </c>
    </row>
    <row r="10" spans="1:20" x14ac:dyDescent="0.25">
      <c r="A10" s="4">
        <v>8</v>
      </c>
      <c r="B10" s="4" t="s">
        <v>52</v>
      </c>
      <c r="C10" s="4" t="s">
        <v>4336</v>
      </c>
      <c r="D10" s="4"/>
      <c r="E10" s="4" t="s">
        <v>4337</v>
      </c>
      <c r="F10" s="4">
        <v>40792299</v>
      </c>
      <c r="G10" s="4"/>
      <c r="H10" s="4"/>
      <c r="I10" s="4"/>
      <c r="J10" s="4" t="s">
        <v>56</v>
      </c>
      <c r="K10" s="4"/>
      <c r="L10" s="4"/>
      <c r="M10" s="4"/>
      <c r="N10" s="4"/>
      <c r="O10" s="4"/>
      <c r="P10" s="4" t="s">
        <v>4338</v>
      </c>
      <c r="Q10" s="4" t="s">
        <v>58</v>
      </c>
      <c r="R10" s="4" t="s">
        <v>4339</v>
      </c>
      <c r="S10" s="7">
        <v>0</v>
      </c>
      <c r="T10" s="4" t="s">
        <v>60</v>
      </c>
    </row>
    <row r="11" spans="1:20" x14ac:dyDescent="0.25">
      <c r="A11" s="4">
        <v>9</v>
      </c>
      <c r="B11" s="4" t="s">
        <v>4340</v>
      </c>
      <c r="C11" s="4" t="s">
        <v>3430</v>
      </c>
      <c r="D11" s="4"/>
      <c r="E11" s="4"/>
      <c r="F11" s="4">
        <v>40782840</v>
      </c>
      <c r="G11" s="4"/>
      <c r="H11" s="4"/>
      <c r="I11" s="4"/>
      <c r="J11" s="4" t="s">
        <v>1831</v>
      </c>
      <c r="K11" s="4"/>
      <c r="L11" s="4"/>
      <c r="M11" s="4"/>
      <c r="N11" s="4"/>
      <c r="O11" s="4"/>
      <c r="P11" s="4" t="s">
        <v>4341</v>
      </c>
      <c r="Q11" s="4" t="s">
        <v>58</v>
      </c>
      <c r="R11" s="4" t="s">
        <v>198</v>
      </c>
      <c r="S11" s="7">
        <v>0</v>
      </c>
      <c r="T11" s="4" t="s">
        <v>1833</v>
      </c>
    </row>
    <row r="12" spans="1:20" x14ac:dyDescent="0.25">
      <c r="A12" s="4">
        <v>10</v>
      </c>
      <c r="B12" s="4" t="s">
        <v>4342</v>
      </c>
      <c r="C12" s="4" t="s">
        <v>324</v>
      </c>
      <c r="D12" s="4" t="s">
        <v>4343</v>
      </c>
      <c r="E12" s="4" t="s">
        <v>4344</v>
      </c>
      <c r="F12" s="4">
        <v>40762297</v>
      </c>
      <c r="G12" s="4"/>
      <c r="H12" s="4"/>
      <c r="I12" s="4"/>
      <c r="J12" s="4" t="s">
        <v>1496</v>
      </c>
      <c r="K12" s="4"/>
      <c r="L12" s="4"/>
      <c r="M12" s="4"/>
      <c r="N12" s="4"/>
      <c r="O12" s="4"/>
      <c r="P12" s="4" t="s">
        <v>4345</v>
      </c>
      <c r="Q12" s="4" t="s">
        <v>58</v>
      </c>
      <c r="R12" s="4" t="s">
        <v>765</v>
      </c>
      <c r="S12" s="7">
        <v>0</v>
      </c>
      <c r="T12" s="4" t="s">
        <v>1499</v>
      </c>
    </row>
    <row r="13" spans="1:20" x14ac:dyDescent="0.25">
      <c r="A13" s="4">
        <v>11</v>
      </c>
      <c r="B13" s="4" t="s">
        <v>4346</v>
      </c>
      <c r="C13" s="4" t="s">
        <v>4347</v>
      </c>
      <c r="D13" s="4"/>
      <c r="E13" s="4" t="s">
        <v>4348</v>
      </c>
      <c r="F13" s="4">
        <v>40699733</v>
      </c>
      <c r="G13" s="4"/>
      <c r="H13" s="4"/>
      <c r="I13" s="4"/>
      <c r="J13" s="4" t="s">
        <v>4349</v>
      </c>
      <c r="K13" s="4"/>
      <c r="L13" s="4"/>
      <c r="M13" s="4"/>
      <c r="N13" s="4"/>
      <c r="O13" s="4"/>
      <c r="P13" s="4" t="s">
        <v>4350</v>
      </c>
      <c r="Q13" s="4" t="s">
        <v>40</v>
      </c>
      <c r="R13" s="4" t="s">
        <v>4351</v>
      </c>
      <c r="S13" s="7">
        <v>0</v>
      </c>
      <c r="T13" s="4" t="s">
        <v>4352</v>
      </c>
    </row>
    <row r="14" spans="1:20" x14ac:dyDescent="0.25">
      <c r="A14" s="4">
        <v>12</v>
      </c>
      <c r="B14" s="4" t="s">
        <v>4353</v>
      </c>
      <c r="C14" s="4" t="s">
        <v>1675</v>
      </c>
      <c r="D14" s="4"/>
      <c r="E14" s="4" t="s">
        <v>342</v>
      </c>
      <c r="F14" s="4">
        <v>40644108</v>
      </c>
      <c r="G14" s="4"/>
      <c r="H14" s="4"/>
      <c r="I14" s="4"/>
      <c r="J14" s="4" t="s">
        <v>4354</v>
      </c>
      <c r="K14" s="4"/>
      <c r="L14" s="4"/>
      <c r="M14" s="4"/>
      <c r="N14" s="4"/>
      <c r="O14" s="4"/>
      <c r="P14" s="4" t="s">
        <v>3833</v>
      </c>
      <c r="Q14" s="4" t="s">
        <v>40</v>
      </c>
      <c r="R14" s="4" t="s">
        <v>342</v>
      </c>
      <c r="S14" s="7"/>
      <c r="T14" s="4" t="s">
        <v>4355</v>
      </c>
    </row>
    <row r="15" spans="1:20" x14ac:dyDescent="0.25">
      <c r="A15" s="4">
        <v>13</v>
      </c>
      <c r="B15" s="4" t="s">
        <v>4356</v>
      </c>
      <c r="C15" s="4" t="s">
        <v>4357</v>
      </c>
      <c r="D15" s="4"/>
      <c r="E15" s="4" t="s">
        <v>55</v>
      </c>
      <c r="F15" s="4">
        <v>40640943</v>
      </c>
      <c r="G15" s="4"/>
      <c r="H15" s="4"/>
      <c r="I15" s="4"/>
      <c r="J15" s="4" t="s">
        <v>1083</v>
      </c>
      <c r="K15" s="4"/>
      <c r="L15" s="4"/>
      <c r="M15" s="4"/>
      <c r="N15" s="4"/>
      <c r="O15" s="4"/>
      <c r="P15" s="4" t="s">
        <v>4358</v>
      </c>
      <c r="Q15" s="4" t="s">
        <v>40</v>
      </c>
      <c r="R15" s="4" t="s">
        <v>376</v>
      </c>
      <c r="S15" s="7">
        <v>0</v>
      </c>
      <c r="T15" s="4" t="s">
        <v>1086</v>
      </c>
    </row>
    <row r="16" spans="1:20" x14ac:dyDescent="0.25">
      <c r="A16" s="4">
        <v>14</v>
      </c>
      <c r="B16" s="4" t="s">
        <v>4359</v>
      </c>
      <c r="C16" s="4" t="s">
        <v>574</v>
      </c>
      <c r="D16" s="4"/>
      <c r="E16" s="4" t="s">
        <v>55</v>
      </c>
      <c r="F16" s="4">
        <v>40616037</v>
      </c>
      <c r="G16" s="4"/>
      <c r="H16" s="4"/>
      <c r="I16" s="4"/>
      <c r="J16" s="4" t="s">
        <v>103</v>
      </c>
      <c r="K16" s="4"/>
      <c r="L16" s="4"/>
      <c r="M16" s="4"/>
      <c r="N16" s="4"/>
      <c r="O16" s="4"/>
      <c r="P16" s="4" t="s">
        <v>4360</v>
      </c>
      <c r="Q16" s="4" t="s">
        <v>112</v>
      </c>
      <c r="R16" s="4" t="s">
        <v>2245</v>
      </c>
      <c r="S16" s="7">
        <v>0</v>
      </c>
      <c r="T16" s="4" t="s">
        <v>193</v>
      </c>
    </row>
    <row r="17" spans="1:20" x14ac:dyDescent="0.25">
      <c r="A17" s="4">
        <v>15</v>
      </c>
      <c r="B17" s="4" t="s">
        <v>4361</v>
      </c>
      <c r="C17" s="4" t="s">
        <v>2469</v>
      </c>
      <c r="D17" s="4"/>
      <c r="E17" s="4" t="s">
        <v>4362</v>
      </c>
      <c r="F17" s="4">
        <v>40610412</v>
      </c>
      <c r="G17" s="4"/>
      <c r="H17" s="4"/>
      <c r="I17" s="4"/>
      <c r="J17" s="4" t="s">
        <v>994</v>
      </c>
      <c r="K17" s="4"/>
      <c r="L17" s="4"/>
      <c r="M17" s="4"/>
      <c r="N17" s="4"/>
      <c r="O17" s="4"/>
      <c r="P17" s="4" t="s">
        <v>4363</v>
      </c>
      <c r="Q17" s="4" t="s">
        <v>73</v>
      </c>
      <c r="R17" s="4" t="s">
        <v>2404</v>
      </c>
      <c r="S17" s="7">
        <v>0</v>
      </c>
      <c r="T17" s="4" t="s">
        <v>996</v>
      </c>
    </row>
    <row r="18" spans="1:20" x14ac:dyDescent="0.25">
      <c r="A18" s="4">
        <v>16</v>
      </c>
      <c r="B18" s="4" t="s">
        <v>4364</v>
      </c>
      <c r="C18" s="4" t="s">
        <v>4365</v>
      </c>
      <c r="D18" s="4"/>
      <c r="E18" s="4"/>
      <c r="F18" s="4">
        <v>40559107</v>
      </c>
      <c r="G18" s="4"/>
      <c r="H18" s="4"/>
      <c r="I18" s="4"/>
      <c r="J18" s="4" t="s">
        <v>211</v>
      </c>
      <c r="K18" s="4"/>
      <c r="L18" s="4"/>
      <c r="M18" s="4"/>
      <c r="N18" s="4"/>
      <c r="O18" s="4"/>
      <c r="P18" s="4" t="s">
        <v>4366</v>
      </c>
      <c r="Q18" s="4" t="s">
        <v>65</v>
      </c>
      <c r="R18" s="4" t="s">
        <v>198</v>
      </c>
      <c r="S18" s="7">
        <v>0</v>
      </c>
      <c r="T18" s="4" t="s">
        <v>214</v>
      </c>
    </row>
    <row r="19" spans="1:20" x14ac:dyDescent="0.25">
      <c r="A19" s="4">
        <v>17</v>
      </c>
      <c r="B19" s="4" t="s">
        <v>4367</v>
      </c>
      <c r="C19" s="4" t="s">
        <v>237</v>
      </c>
      <c r="D19" s="4"/>
      <c r="E19" s="4" t="s">
        <v>4368</v>
      </c>
      <c r="F19" s="4">
        <v>40557531</v>
      </c>
      <c r="G19" s="4"/>
      <c r="H19" s="4"/>
      <c r="I19" s="4"/>
      <c r="J19" s="4" t="s">
        <v>4369</v>
      </c>
      <c r="K19" s="4"/>
      <c r="L19" s="4"/>
      <c r="M19" s="4"/>
      <c r="N19" s="4"/>
      <c r="O19" s="4"/>
      <c r="P19" s="4" t="s">
        <v>4370</v>
      </c>
      <c r="Q19" s="4" t="s">
        <v>800</v>
      </c>
      <c r="R19" s="4" t="s">
        <v>401</v>
      </c>
      <c r="S19" s="7">
        <v>0</v>
      </c>
      <c r="T19" s="4" t="s">
        <v>4371</v>
      </c>
    </row>
    <row r="20" spans="1:20" x14ac:dyDescent="0.25">
      <c r="A20" s="4">
        <v>18</v>
      </c>
      <c r="B20" s="4" t="s">
        <v>4372</v>
      </c>
      <c r="C20" s="4" t="s">
        <v>266</v>
      </c>
      <c r="D20" s="4" t="s">
        <v>4373</v>
      </c>
      <c r="E20" s="4" t="s">
        <v>4374</v>
      </c>
      <c r="F20" s="4">
        <v>40557391</v>
      </c>
      <c r="G20" s="4"/>
      <c r="H20" s="4"/>
      <c r="I20" s="4"/>
      <c r="J20" s="4" t="s">
        <v>404</v>
      </c>
      <c r="K20" s="4"/>
      <c r="L20" s="4"/>
      <c r="M20" s="4"/>
      <c r="N20" s="4"/>
      <c r="O20" s="4"/>
      <c r="P20" s="4" t="s">
        <v>4375</v>
      </c>
      <c r="Q20" s="4" t="s">
        <v>40</v>
      </c>
      <c r="R20" s="4" t="s">
        <v>4376</v>
      </c>
      <c r="S20" s="7">
        <v>0</v>
      </c>
      <c r="T20" s="4" t="s">
        <v>406</v>
      </c>
    </row>
    <row r="21" spans="1:20" x14ac:dyDescent="0.25">
      <c r="A21" s="4">
        <v>19</v>
      </c>
      <c r="B21" s="4" t="s">
        <v>4377</v>
      </c>
      <c r="C21" s="4" t="s">
        <v>4378</v>
      </c>
      <c r="D21" s="4"/>
      <c r="E21" s="4" t="s">
        <v>55</v>
      </c>
      <c r="F21" s="4">
        <v>40555629</v>
      </c>
      <c r="G21" s="4"/>
      <c r="H21" s="4"/>
      <c r="I21" s="4"/>
      <c r="J21" s="4" t="s">
        <v>4105</v>
      </c>
      <c r="K21" s="4"/>
      <c r="L21" s="4"/>
      <c r="M21" s="4"/>
      <c r="N21" s="4"/>
      <c r="O21" s="4"/>
      <c r="P21" s="4" t="s">
        <v>4379</v>
      </c>
      <c r="Q21" s="4" t="s">
        <v>187</v>
      </c>
      <c r="R21" s="4" t="s">
        <v>1364</v>
      </c>
      <c r="S21" s="7">
        <v>0</v>
      </c>
      <c r="T21" s="4" t="s">
        <v>4107</v>
      </c>
    </row>
    <row r="22" spans="1:20" x14ac:dyDescent="0.25">
      <c r="A22" s="4">
        <v>20</v>
      </c>
      <c r="B22" s="4" t="s">
        <v>4380</v>
      </c>
      <c r="C22" s="4" t="s">
        <v>4381</v>
      </c>
      <c r="D22" s="4" t="s">
        <v>4382</v>
      </c>
      <c r="E22" s="4" t="s">
        <v>4383</v>
      </c>
      <c r="F22" s="4">
        <v>40554595</v>
      </c>
      <c r="G22" s="4"/>
      <c r="H22" s="4"/>
      <c r="I22" s="4"/>
      <c r="J22" s="4" t="s">
        <v>103</v>
      </c>
      <c r="K22" s="4" t="s">
        <v>4332</v>
      </c>
      <c r="L22" s="4" t="s">
        <v>4333</v>
      </c>
      <c r="M22" s="4" t="s">
        <v>155</v>
      </c>
      <c r="N22" s="4"/>
      <c r="O22" s="4"/>
      <c r="P22" s="4" t="s">
        <v>4384</v>
      </c>
      <c r="Q22" s="4" t="s">
        <v>58</v>
      </c>
      <c r="R22" s="4" t="s">
        <v>376</v>
      </c>
      <c r="S22" s="7">
        <v>0</v>
      </c>
      <c r="T22" s="4" t="s">
        <v>193</v>
      </c>
    </row>
    <row r="23" spans="1:20" x14ac:dyDescent="0.25">
      <c r="A23" s="4">
        <v>21</v>
      </c>
      <c r="B23" s="4" t="s">
        <v>4385</v>
      </c>
      <c r="C23" s="4" t="s">
        <v>174</v>
      </c>
      <c r="D23" s="4" t="s">
        <v>1424</v>
      </c>
      <c r="E23" s="4" t="s">
        <v>4386</v>
      </c>
      <c r="F23" s="4">
        <v>40553976</v>
      </c>
      <c r="G23" s="4"/>
      <c r="H23" s="4"/>
      <c r="I23" s="4"/>
      <c r="J23" s="4" t="s">
        <v>4387</v>
      </c>
      <c r="K23" s="4"/>
      <c r="L23" s="4"/>
      <c r="M23" s="4"/>
      <c r="N23" s="4"/>
      <c r="O23" s="4"/>
      <c r="P23" s="4" t="s">
        <v>4388</v>
      </c>
      <c r="Q23" s="4" t="s">
        <v>2136</v>
      </c>
      <c r="R23" s="4" t="s">
        <v>141</v>
      </c>
      <c r="S23" s="7">
        <v>0</v>
      </c>
      <c r="T23" s="4" t="s">
        <v>4389</v>
      </c>
    </row>
    <row r="24" spans="1:20" x14ac:dyDescent="0.25">
      <c r="A24" s="4">
        <v>22</v>
      </c>
      <c r="B24" s="4" t="s">
        <v>4390</v>
      </c>
      <c r="C24" s="4" t="s">
        <v>174</v>
      </c>
      <c r="D24" s="4"/>
      <c r="E24" s="4" t="s">
        <v>4391</v>
      </c>
      <c r="F24" s="4">
        <v>40550839</v>
      </c>
      <c r="G24" s="4"/>
      <c r="H24" s="4"/>
      <c r="I24" s="4"/>
      <c r="J24" s="4" t="s">
        <v>38</v>
      </c>
      <c r="K24" s="4"/>
      <c r="L24" s="4"/>
      <c r="M24" s="4"/>
      <c r="N24" s="4"/>
      <c r="O24" s="4"/>
      <c r="P24" s="4" t="s">
        <v>4392</v>
      </c>
      <c r="Q24" s="4" t="s">
        <v>73</v>
      </c>
      <c r="R24" s="4" t="s">
        <v>301</v>
      </c>
      <c r="S24" s="7">
        <v>0</v>
      </c>
      <c r="T24" s="4" t="s">
        <v>42</v>
      </c>
    </row>
    <row r="25" spans="1:20" x14ac:dyDescent="0.25">
      <c r="A25" s="4">
        <v>23</v>
      </c>
      <c r="B25" s="4" t="s">
        <v>4393</v>
      </c>
      <c r="C25" s="4" t="s">
        <v>4394</v>
      </c>
      <c r="D25" s="4"/>
      <c r="E25" s="4" t="s">
        <v>4395</v>
      </c>
      <c r="F25" s="4">
        <v>40550437</v>
      </c>
      <c r="G25" s="4"/>
      <c r="H25" s="4"/>
      <c r="I25" s="4"/>
      <c r="J25" s="4" t="s">
        <v>4396</v>
      </c>
      <c r="K25" s="4"/>
      <c r="L25" s="4"/>
      <c r="M25" s="4"/>
      <c r="N25" s="4"/>
      <c r="O25" s="4"/>
      <c r="P25" s="4">
        <v>41050</v>
      </c>
      <c r="Q25" s="4" t="s">
        <v>87</v>
      </c>
      <c r="R25" s="4" t="s">
        <v>4397</v>
      </c>
      <c r="S25" s="7">
        <v>0</v>
      </c>
      <c r="T25" s="4" t="s">
        <v>4398</v>
      </c>
    </row>
    <row r="26" spans="1:20" x14ac:dyDescent="0.25">
      <c r="A26" s="4">
        <v>24</v>
      </c>
      <c r="B26" s="4" t="s">
        <v>4399</v>
      </c>
      <c r="C26" s="4" t="s">
        <v>4400</v>
      </c>
      <c r="D26" s="4"/>
      <c r="E26" s="4" t="s">
        <v>55</v>
      </c>
      <c r="F26" s="4">
        <v>40550125</v>
      </c>
      <c r="G26" s="4"/>
      <c r="H26" s="4"/>
      <c r="I26" s="4"/>
      <c r="J26" s="4" t="s">
        <v>4396</v>
      </c>
      <c r="K26" s="4"/>
      <c r="L26" s="4"/>
      <c r="M26" s="4"/>
      <c r="N26" s="4"/>
      <c r="O26" s="4"/>
      <c r="P26" s="4" t="s">
        <v>4401</v>
      </c>
      <c r="Q26" s="4" t="s">
        <v>119</v>
      </c>
      <c r="R26" s="4" t="s">
        <v>88</v>
      </c>
      <c r="S26" s="7">
        <v>0</v>
      </c>
      <c r="T26" s="4" t="s">
        <v>4398</v>
      </c>
    </row>
    <row r="27" spans="1:20" x14ac:dyDescent="0.25">
      <c r="A27" s="4">
        <v>25</v>
      </c>
      <c r="B27" s="4" t="s">
        <v>4402</v>
      </c>
      <c r="C27" s="4" t="s">
        <v>1384</v>
      </c>
      <c r="D27" s="4" t="s">
        <v>4403</v>
      </c>
      <c r="E27" s="4" t="s">
        <v>4404</v>
      </c>
      <c r="F27" s="4">
        <v>40548962</v>
      </c>
      <c r="G27" s="4"/>
      <c r="H27" s="4"/>
      <c r="I27" s="4"/>
      <c r="J27" s="4" t="s">
        <v>4405</v>
      </c>
      <c r="K27" s="4"/>
      <c r="L27" s="4"/>
      <c r="M27" s="4"/>
      <c r="N27" s="4"/>
      <c r="O27" s="4"/>
      <c r="P27" s="4" t="s">
        <v>4406</v>
      </c>
      <c r="Q27" s="4" t="s">
        <v>73</v>
      </c>
      <c r="R27" s="4" t="s">
        <v>41</v>
      </c>
      <c r="S27" s="7">
        <v>0</v>
      </c>
      <c r="T27" s="4" t="s">
        <v>4407</v>
      </c>
    </row>
    <row r="28" spans="1:20" x14ac:dyDescent="0.25">
      <c r="A28" s="4">
        <v>26</v>
      </c>
      <c r="B28" s="4" t="s">
        <v>4408</v>
      </c>
      <c r="C28" s="4" t="s">
        <v>1046</v>
      </c>
      <c r="D28" s="4" t="s">
        <v>4409</v>
      </c>
      <c r="E28" s="4" t="s">
        <v>1046</v>
      </c>
      <c r="F28" s="4">
        <v>40547255</v>
      </c>
      <c r="G28" s="4">
        <v>30282733</v>
      </c>
      <c r="H28" s="4"/>
      <c r="I28" s="4"/>
      <c r="J28" s="4" t="s">
        <v>4410</v>
      </c>
      <c r="K28" s="4"/>
      <c r="L28" s="4"/>
      <c r="M28" s="4"/>
      <c r="N28" s="4"/>
      <c r="O28" s="4"/>
      <c r="P28" s="4" t="s">
        <v>4411</v>
      </c>
      <c r="Q28" s="4" t="s">
        <v>40</v>
      </c>
      <c r="R28" s="4" t="s">
        <v>4412</v>
      </c>
      <c r="S28" s="7">
        <v>0</v>
      </c>
      <c r="T28" s="4" t="s">
        <v>4413</v>
      </c>
    </row>
    <row r="29" spans="1:20" x14ac:dyDescent="0.25">
      <c r="A29" s="4">
        <v>27</v>
      </c>
      <c r="B29" s="4" t="s">
        <v>4414</v>
      </c>
      <c r="C29" s="4" t="s">
        <v>160</v>
      </c>
      <c r="D29" s="4"/>
      <c r="E29" s="4" t="s">
        <v>70</v>
      </c>
      <c r="F29" s="4">
        <v>40539043</v>
      </c>
      <c r="G29" s="4"/>
      <c r="H29" s="4"/>
      <c r="I29" s="4"/>
      <c r="J29" s="4" t="s">
        <v>4415</v>
      </c>
      <c r="K29" s="4"/>
      <c r="L29" s="4"/>
      <c r="M29" s="4"/>
      <c r="N29" s="4"/>
      <c r="O29" s="4"/>
      <c r="P29" s="4" t="s">
        <v>4416</v>
      </c>
      <c r="Q29" s="4" t="s">
        <v>58</v>
      </c>
      <c r="R29" s="4" t="s">
        <v>4417</v>
      </c>
      <c r="S29" s="7">
        <v>0</v>
      </c>
      <c r="T29" s="4" t="s">
        <v>4418</v>
      </c>
    </row>
    <row r="30" spans="1:20" x14ac:dyDescent="0.25">
      <c r="A30" s="4">
        <v>28</v>
      </c>
      <c r="B30" s="4" t="s">
        <v>4419</v>
      </c>
      <c r="C30" s="4" t="s">
        <v>160</v>
      </c>
      <c r="D30" s="4" t="s">
        <v>4420</v>
      </c>
      <c r="E30" s="4" t="s">
        <v>4421</v>
      </c>
      <c r="F30" s="4">
        <v>40539042</v>
      </c>
      <c r="G30" s="4"/>
      <c r="H30" s="4"/>
      <c r="I30" s="4"/>
      <c r="J30" s="4" t="s">
        <v>4415</v>
      </c>
      <c r="K30" s="4"/>
      <c r="L30" s="4"/>
      <c r="M30" s="4"/>
      <c r="N30" s="4"/>
      <c r="O30" s="4"/>
      <c r="P30" s="4" t="s">
        <v>4421</v>
      </c>
      <c r="Q30" s="4" t="s">
        <v>58</v>
      </c>
      <c r="R30" s="4" t="s">
        <v>135</v>
      </c>
      <c r="S30" s="7">
        <v>0</v>
      </c>
      <c r="T30" s="4" t="s">
        <v>4418</v>
      </c>
    </row>
    <row r="31" spans="1:20" x14ac:dyDescent="0.25">
      <c r="A31" s="4">
        <v>29</v>
      </c>
      <c r="B31" s="4" t="s">
        <v>4422</v>
      </c>
      <c r="C31" s="4" t="s">
        <v>314</v>
      </c>
      <c r="D31" s="4" t="s">
        <v>78</v>
      </c>
      <c r="E31" s="4" t="s">
        <v>55</v>
      </c>
      <c r="F31" s="4">
        <v>40537073</v>
      </c>
      <c r="G31" s="4"/>
      <c r="H31" s="4"/>
      <c r="I31" s="4"/>
      <c r="J31" s="4" t="s">
        <v>4423</v>
      </c>
      <c r="K31" s="4"/>
      <c r="L31" s="4"/>
      <c r="M31" s="4"/>
      <c r="N31" s="4"/>
      <c r="O31" s="4"/>
      <c r="P31" s="4" t="s">
        <v>4424</v>
      </c>
      <c r="Q31" s="4" t="s">
        <v>112</v>
      </c>
      <c r="R31" s="4" t="s">
        <v>4425</v>
      </c>
      <c r="S31" s="7">
        <v>0</v>
      </c>
      <c r="T31" s="4" t="s">
        <v>4426</v>
      </c>
    </row>
    <row r="32" spans="1:20" x14ac:dyDescent="0.25">
      <c r="A32" s="4">
        <v>30</v>
      </c>
      <c r="B32" s="4" t="s">
        <v>4427</v>
      </c>
      <c r="C32" s="4" t="s">
        <v>174</v>
      </c>
      <c r="D32" s="4"/>
      <c r="E32" s="4" t="s">
        <v>4428</v>
      </c>
      <c r="F32" s="4">
        <v>40530784</v>
      </c>
      <c r="G32" s="4"/>
      <c r="H32" s="4"/>
      <c r="I32" s="4"/>
      <c r="J32" s="4" t="s">
        <v>3167</v>
      </c>
      <c r="K32" s="4" t="s">
        <v>4429</v>
      </c>
      <c r="L32" s="4"/>
      <c r="M32" s="4"/>
      <c r="N32" s="4"/>
      <c r="O32" s="4"/>
      <c r="P32" s="4" t="s">
        <v>4430</v>
      </c>
      <c r="Q32" s="4" t="s">
        <v>58</v>
      </c>
      <c r="R32" s="4" t="s">
        <v>4431</v>
      </c>
      <c r="S32" s="7">
        <v>0</v>
      </c>
      <c r="T32" s="4" t="s">
        <v>4432</v>
      </c>
    </row>
    <row r="33" spans="1:20" x14ac:dyDescent="0.25">
      <c r="A33" s="4">
        <v>31</v>
      </c>
      <c r="B33" s="4" t="s">
        <v>151</v>
      </c>
      <c r="C33" s="4" t="s">
        <v>174</v>
      </c>
      <c r="D33" s="4"/>
      <c r="E33" s="4" t="s">
        <v>4433</v>
      </c>
      <c r="F33" s="4">
        <v>40526967</v>
      </c>
      <c r="G33" s="4"/>
      <c r="H33" s="4"/>
      <c r="I33" s="4"/>
      <c r="J33" s="4" t="s">
        <v>35</v>
      </c>
      <c r="K33" s="4"/>
      <c r="L33" s="4"/>
      <c r="M33" s="4"/>
      <c r="N33" s="4"/>
      <c r="O33" s="4"/>
      <c r="P33" s="4" t="s">
        <v>4434</v>
      </c>
      <c r="Q33" s="4" t="s">
        <v>58</v>
      </c>
      <c r="R33" s="4" t="s">
        <v>1225</v>
      </c>
      <c r="S33" s="7">
        <v>0</v>
      </c>
      <c r="T33" s="4" t="s">
        <v>2452</v>
      </c>
    </row>
    <row r="34" spans="1:20" x14ac:dyDescent="0.25">
      <c r="A34" s="4">
        <v>32</v>
      </c>
      <c r="B34" s="4" t="s">
        <v>170</v>
      </c>
      <c r="C34" s="4" t="s">
        <v>160</v>
      </c>
      <c r="D34" s="4" t="s">
        <v>209</v>
      </c>
      <c r="E34" s="4" t="s">
        <v>4435</v>
      </c>
      <c r="F34" s="4">
        <v>40523938</v>
      </c>
      <c r="G34" s="4"/>
      <c r="H34" s="4"/>
      <c r="I34" s="4"/>
      <c r="J34" s="4" t="s">
        <v>180</v>
      </c>
      <c r="K34" s="4"/>
      <c r="L34" s="4"/>
      <c r="M34" s="4"/>
      <c r="N34" s="4"/>
      <c r="O34" s="4"/>
      <c r="P34" s="4" t="s">
        <v>4436</v>
      </c>
      <c r="Q34" s="4" t="s">
        <v>58</v>
      </c>
      <c r="R34" s="4"/>
      <c r="S34" s="7">
        <v>0</v>
      </c>
      <c r="T34" s="4" t="s">
        <v>182</v>
      </c>
    </row>
    <row r="35" spans="1:20" x14ac:dyDescent="0.25">
      <c r="A35" s="4">
        <v>33</v>
      </c>
      <c r="B35" s="4" t="s">
        <v>4437</v>
      </c>
      <c r="C35" s="4" t="s">
        <v>4438</v>
      </c>
      <c r="D35" s="4"/>
      <c r="E35" s="4" t="s">
        <v>4439</v>
      </c>
      <c r="F35" s="4">
        <v>40489575</v>
      </c>
      <c r="G35" s="4"/>
      <c r="H35" s="4"/>
      <c r="I35" s="4"/>
      <c r="J35" s="4" t="s">
        <v>1542</v>
      </c>
      <c r="K35" s="4"/>
      <c r="L35" s="4"/>
      <c r="M35" s="4"/>
      <c r="N35" s="4"/>
      <c r="O35" s="4"/>
      <c r="P35" s="4" t="s">
        <v>4440</v>
      </c>
      <c r="Q35" s="4"/>
      <c r="R35" s="4" t="s">
        <v>50</v>
      </c>
      <c r="S35" s="7"/>
      <c r="T35" s="4" t="s">
        <v>297</v>
      </c>
    </row>
    <row r="36" spans="1:20" x14ac:dyDescent="0.25">
      <c r="A36" s="4">
        <v>34</v>
      </c>
      <c r="B36" s="4" t="s">
        <v>4441</v>
      </c>
      <c r="C36" s="4" t="s">
        <v>4442</v>
      </c>
      <c r="D36" s="4" t="s">
        <v>55</v>
      </c>
      <c r="E36" s="4" t="s">
        <v>4443</v>
      </c>
      <c r="F36" s="4">
        <v>40483576</v>
      </c>
      <c r="G36" s="4"/>
      <c r="H36" s="4"/>
      <c r="I36" s="4"/>
      <c r="J36" s="4" t="s">
        <v>3167</v>
      </c>
      <c r="K36" s="4" t="s">
        <v>4429</v>
      </c>
      <c r="L36" s="4"/>
      <c r="M36" s="4"/>
      <c r="N36" s="4"/>
      <c r="O36" s="4"/>
      <c r="P36" s="4" t="s">
        <v>4444</v>
      </c>
      <c r="Q36" s="4" t="s">
        <v>58</v>
      </c>
      <c r="R36" s="4" t="s">
        <v>4445</v>
      </c>
      <c r="S36" s="7">
        <v>0</v>
      </c>
      <c r="T36" s="4" t="s">
        <v>3170</v>
      </c>
    </row>
    <row r="37" spans="1:20" x14ac:dyDescent="0.25">
      <c r="A37" s="4">
        <v>35</v>
      </c>
      <c r="B37" s="4" t="s">
        <v>4446</v>
      </c>
      <c r="C37" s="4" t="s">
        <v>4447</v>
      </c>
      <c r="D37" s="4"/>
      <c r="E37" s="4" t="s">
        <v>4448</v>
      </c>
      <c r="F37" s="4">
        <v>40477873</v>
      </c>
      <c r="G37" s="4"/>
      <c r="H37" s="4"/>
      <c r="I37" s="4"/>
      <c r="J37" s="4" t="s">
        <v>3167</v>
      </c>
      <c r="K37" s="4"/>
      <c r="L37" s="4"/>
      <c r="M37" s="4"/>
      <c r="N37" s="4"/>
      <c r="O37" s="4"/>
      <c r="P37" s="4" t="s">
        <v>4449</v>
      </c>
      <c r="Q37" s="4" t="s">
        <v>58</v>
      </c>
      <c r="R37" s="4" t="s">
        <v>376</v>
      </c>
      <c r="S37" s="7">
        <v>0</v>
      </c>
      <c r="T37" s="4" t="s">
        <v>3170</v>
      </c>
    </row>
    <row r="38" spans="1:20" x14ac:dyDescent="0.25">
      <c r="A38" s="4">
        <v>36</v>
      </c>
      <c r="B38" s="4" t="s">
        <v>4450</v>
      </c>
      <c r="C38" s="4" t="s">
        <v>174</v>
      </c>
      <c r="D38" s="4" t="s">
        <v>3180</v>
      </c>
      <c r="E38" s="4" t="s">
        <v>4451</v>
      </c>
      <c r="F38" s="4">
        <v>40477396</v>
      </c>
      <c r="G38" s="4"/>
      <c r="H38" s="4"/>
      <c r="I38" s="4"/>
      <c r="J38" s="4" t="s">
        <v>103</v>
      </c>
      <c r="K38" s="4"/>
      <c r="L38" s="4"/>
      <c r="M38" s="4"/>
      <c r="N38" s="4"/>
      <c r="O38" s="4"/>
      <c r="P38" s="4" t="s">
        <v>4452</v>
      </c>
      <c r="Q38" s="4" t="s">
        <v>58</v>
      </c>
      <c r="R38" s="4" t="s">
        <v>3449</v>
      </c>
      <c r="S38" s="7">
        <v>0</v>
      </c>
      <c r="T38" s="4" t="s">
        <v>193</v>
      </c>
    </row>
    <row r="39" spans="1:20" x14ac:dyDescent="0.25">
      <c r="A39" s="4">
        <v>37</v>
      </c>
      <c r="B39" s="4" t="s">
        <v>4453</v>
      </c>
      <c r="C39" s="4" t="s">
        <v>314</v>
      </c>
      <c r="D39" s="4" t="s">
        <v>4454</v>
      </c>
      <c r="E39" s="4" t="s">
        <v>4455</v>
      </c>
      <c r="F39" s="4">
        <v>40455180</v>
      </c>
      <c r="G39" s="4"/>
      <c r="H39" s="4"/>
      <c r="I39" s="4"/>
      <c r="J39" s="4" t="s">
        <v>103</v>
      </c>
      <c r="K39" s="4"/>
      <c r="L39" s="4"/>
      <c r="M39" s="4"/>
      <c r="N39" s="4"/>
      <c r="O39" s="4"/>
      <c r="P39" s="4" t="s">
        <v>317</v>
      </c>
      <c r="Q39" s="4" t="s">
        <v>73</v>
      </c>
      <c r="R39" s="4" t="s">
        <v>41</v>
      </c>
      <c r="S39" s="7">
        <v>0</v>
      </c>
      <c r="T39" s="4" t="s">
        <v>193</v>
      </c>
    </row>
    <row r="40" spans="1:20" x14ac:dyDescent="0.25">
      <c r="A40" s="4">
        <v>38</v>
      </c>
      <c r="B40" s="4" t="s">
        <v>4456</v>
      </c>
      <c r="C40" s="4" t="s">
        <v>2823</v>
      </c>
      <c r="D40" s="4"/>
      <c r="E40" s="4" t="s">
        <v>4457</v>
      </c>
      <c r="F40" s="4">
        <v>40444039</v>
      </c>
      <c r="G40" s="4"/>
      <c r="H40" s="4"/>
      <c r="I40" s="4"/>
      <c r="J40" s="4" t="s">
        <v>4458</v>
      </c>
      <c r="K40" s="4"/>
      <c r="L40" s="4"/>
      <c r="M40" s="4"/>
      <c r="N40" s="4"/>
      <c r="O40" s="4"/>
      <c r="P40" s="4">
        <v>12272744</v>
      </c>
      <c r="Q40" s="4" t="s">
        <v>73</v>
      </c>
      <c r="R40" s="4" t="s">
        <v>4459</v>
      </c>
      <c r="S40" s="7">
        <v>0</v>
      </c>
      <c r="T40" s="4" t="s">
        <v>4460</v>
      </c>
    </row>
    <row r="41" spans="1:20" x14ac:dyDescent="0.25">
      <c r="A41" s="4">
        <v>39</v>
      </c>
      <c r="B41" s="4" t="s">
        <v>4461</v>
      </c>
      <c r="C41" s="4" t="s">
        <v>1475</v>
      </c>
      <c r="D41" s="4"/>
      <c r="E41" s="4" t="s">
        <v>1468</v>
      </c>
      <c r="F41" s="4">
        <v>40389196</v>
      </c>
      <c r="G41" s="4"/>
      <c r="H41" s="4"/>
      <c r="I41" s="4"/>
      <c r="J41" s="4" t="s">
        <v>180</v>
      </c>
      <c r="K41" s="4"/>
      <c r="L41" s="4"/>
      <c r="M41" s="4"/>
      <c r="N41" s="4"/>
      <c r="O41" s="4"/>
      <c r="P41" s="4" t="s">
        <v>1425</v>
      </c>
      <c r="Q41" s="4" t="s">
        <v>49</v>
      </c>
      <c r="R41" s="4" t="s">
        <v>4462</v>
      </c>
      <c r="S41" s="7">
        <v>0</v>
      </c>
      <c r="T41" s="4" t="s">
        <v>182</v>
      </c>
    </row>
    <row r="42" spans="1:20" x14ac:dyDescent="0.25">
      <c r="A42" s="4">
        <v>40</v>
      </c>
      <c r="B42" s="4" t="s">
        <v>4463</v>
      </c>
      <c r="C42" s="4" t="s">
        <v>4464</v>
      </c>
      <c r="D42" s="4"/>
      <c r="E42" s="4" t="s">
        <v>55</v>
      </c>
      <c r="F42" s="4">
        <v>40388568</v>
      </c>
      <c r="G42" s="4"/>
      <c r="H42" s="4"/>
      <c r="I42" s="4"/>
      <c r="J42" s="4" t="s">
        <v>37</v>
      </c>
      <c r="K42" s="4"/>
      <c r="L42" s="4"/>
      <c r="M42" s="4"/>
      <c r="N42" s="4"/>
      <c r="O42" s="4"/>
      <c r="P42" s="4" t="s">
        <v>4465</v>
      </c>
      <c r="Q42" s="4" t="s">
        <v>40</v>
      </c>
      <c r="R42" s="4" t="s">
        <v>4466</v>
      </c>
      <c r="S42" s="7">
        <v>0</v>
      </c>
      <c r="T42" s="4" t="s">
        <v>127</v>
      </c>
    </row>
    <row r="43" spans="1:20" x14ac:dyDescent="0.25">
      <c r="A43" s="4">
        <v>41</v>
      </c>
      <c r="B43" s="4" t="s">
        <v>4467</v>
      </c>
      <c r="C43" s="4" t="s">
        <v>574</v>
      </c>
      <c r="D43" s="4"/>
      <c r="E43" s="4" t="s">
        <v>4468</v>
      </c>
      <c r="F43" s="4">
        <v>40357867</v>
      </c>
      <c r="G43" s="4"/>
      <c r="H43" s="4"/>
      <c r="I43" s="4"/>
      <c r="J43" s="4" t="s">
        <v>4469</v>
      </c>
      <c r="K43" s="4"/>
      <c r="L43" s="4"/>
      <c r="M43" s="4"/>
      <c r="N43" s="4"/>
      <c r="O43" s="4"/>
      <c r="P43" s="4" t="s">
        <v>4470</v>
      </c>
      <c r="Q43" s="4" t="s">
        <v>187</v>
      </c>
      <c r="R43" s="4" t="s">
        <v>1597</v>
      </c>
      <c r="S43" s="7">
        <v>0</v>
      </c>
      <c r="T43" s="4" t="s">
        <v>4471</v>
      </c>
    </row>
    <row r="44" spans="1:20" x14ac:dyDescent="0.25">
      <c r="A44" s="4">
        <v>42</v>
      </c>
      <c r="B44" s="4" t="s">
        <v>4472</v>
      </c>
      <c r="C44" s="4" t="s">
        <v>4473</v>
      </c>
      <c r="D44" s="4"/>
      <c r="E44" s="4" t="s">
        <v>4246</v>
      </c>
      <c r="F44" s="4">
        <v>40251841</v>
      </c>
      <c r="G44" s="4"/>
      <c r="H44" s="4"/>
      <c r="I44" s="4"/>
      <c r="J44" s="4" t="s">
        <v>103</v>
      </c>
      <c r="K44" s="4"/>
      <c r="L44" s="4"/>
      <c r="M44" s="4"/>
      <c r="N44" s="4"/>
      <c r="O44" s="4"/>
      <c r="P44" s="4" t="s">
        <v>4474</v>
      </c>
      <c r="Q44" s="4" t="s">
        <v>187</v>
      </c>
      <c r="R44" s="4" t="s">
        <v>3575</v>
      </c>
      <c r="S44" s="7">
        <v>0</v>
      </c>
      <c r="T44" s="4" t="s">
        <v>193</v>
      </c>
    </row>
    <row r="45" spans="1:20" x14ac:dyDescent="0.25">
      <c r="A45" s="4">
        <v>43</v>
      </c>
      <c r="B45" s="4" t="s">
        <v>4475</v>
      </c>
      <c r="C45" s="4" t="s">
        <v>174</v>
      </c>
      <c r="D45" s="4" t="s">
        <v>4476</v>
      </c>
      <c r="E45" s="4" t="s">
        <v>4477</v>
      </c>
      <c r="F45" s="4">
        <v>40251521</v>
      </c>
      <c r="G45" s="4"/>
      <c r="H45" s="4"/>
      <c r="I45" s="4"/>
      <c r="J45" s="4" t="s">
        <v>103</v>
      </c>
      <c r="K45" s="4"/>
      <c r="L45" s="4"/>
      <c r="M45" s="4"/>
      <c r="N45" s="4"/>
      <c r="O45" s="4"/>
      <c r="P45" s="4" t="s">
        <v>4478</v>
      </c>
      <c r="Q45" s="4" t="s">
        <v>49</v>
      </c>
      <c r="R45" s="4" t="s">
        <v>50</v>
      </c>
      <c r="S45" s="7">
        <v>0</v>
      </c>
      <c r="T45" s="4" t="s">
        <v>193</v>
      </c>
    </row>
    <row r="46" spans="1:20" x14ac:dyDescent="0.25">
      <c r="A46" s="4">
        <v>44</v>
      </c>
      <c r="B46" s="4" t="s">
        <v>4479</v>
      </c>
      <c r="C46" s="4" t="s">
        <v>4480</v>
      </c>
      <c r="D46" s="4"/>
      <c r="E46" s="4" t="s">
        <v>4481</v>
      </c>
      <c r="F46" s="4">
        <v>40171344</v>
      </c>
      <c r="G46" s="4"/>
      <c r="H46" s="4"/>
      <c r="I46" s="4"/>
      <c r="J46" s="4" t="s">
        <v>4482</v>
      </c>
      <c r="K46" s="4"/>
      <c r="L46" s="4"/>
      <c r="M46" s="4"/>
      <c r="N46" s="4"/>
      <c r="O46" s="4"/>
      <c r="P46" s="4" t="s">
        <v>4483</v>
      </c>
      <c r="Q46" s="4" t="s">
        <v>40</v>
      </c>
      <c r="R46" s="4" t="s">
        <v>41</v>
      </c>
      <c r="S46" s="7">
        <v>0</v>
      </c>
      <c r="T46" s="4" t="s">
        <v>4484</v>
      </c>
    </row>
    <row r="47" spans="1:20" x14ac:dyDescent="0.25">
      <c r="A47" s="4">
        <v>45</v>
      </c>
      <c r="B47" s="4" t="s">
        <v>4485</v>
      </c>
      <c r="C47" s="4" t="s">
        <v>165</v>
      </c>
      <c r="D47" s="4" t="s">
        <v>4486</v>
      </c>
      <c r="E47" s="4" t="s">
        <v>4487</v>
      </c>
      <c r="F47" s="4">
        <v>40141875</v>
      </c>
      <c r="G47" s="4"/>
      <c r="H47" s="4"/>
      <c r="I47" s="4"/>
      <c r="J47" s="4" t="s">
        <v>35</v>
      </c>
      <c r="K47" s="4" t="s">
        <v>2684</v>
      </c>
      <c r="L47" s="4" t="s">
        <v>166</v>
      </c>
      <c r="M47" s="4"/>
      <c r="N47" s="4"/>
      <c r="O47" s="4"/>
      <c r="P47" s="4" t="s">
        <v>4488</v>
      </c>
      <c r="Q47" s="4" t="s">
        <v>40</v>
      </c>
      <c r="R47" s="4" t="s">
        <v>1854</v>
      </c>
      <c r="S47" s="7">
        <v>0</v>
      </c>
      <c r="T47" s="4" t="s">
        <v>2452</v>
      </c>
    </row>
    <row r="48" spans="1:20" x14ac:dyDescent="0.25">
      <c r="A48" s="4">
        <v>46</v>
      </c>
      <c r="B48" s="4" t="s">
        <v>4489</v>
      </c>
      <c r="C48" s="4" t="s">
        <v>4490</v>
      </c>
      <c r="D48" s="4"/>
      <c r="E48" s="4" t="s">
        <v>4491</v>
      </c>
      <c r="F48" s="4">
        <v>40136858</v>
      </c>
      <c r="G48" s="4"/>
      <c r="H48" s="4"/>
      <c r="I48" s="4"/>
      <c r="J48" s="4" t="s">
        <v>1390</v>
      </c>
      <c r="K48" s="4"/>
      <c r="L48" s="4"/>
      <c r="M48" s="4"/>
      <c r="N48" s="4"/>
      <c r="O48" s="4"/>
      <c r="P48" s="4">
        <v>809850</v>
      </c>
      <c r="Q48" s="4"/>
      <c r="R48" s="4" t="s">
        <v>1498</v>
      </c>
      <c r="S48" s="7"/>
      <c r="T48" s="4" t="s">
        <v>4492</v>
      </c>
    </row>
    <row r="49" spans="1:20" x14ac:dyDescent="0.25">
      <c r="A49" s="4">
        <v>47</v>
      </c>
      <c r="B49" s="4" t="s">
        <v>4493</v>
      </c>
      <c r="C49" s="4" t="s">
        <v>4494</v>
      </c>
      <c r="D49" s="4"/>
      <c r="E49" s="4" t="s">
        <v>4495</v>
      </c>
      <c r="F49" s="4">
        <v>40120667</v>
      </c>
      <c r="G49" s="4"/>
      <c r="H49" s="4"/>
      <c r="I49" s="4"/>
      <c r="J49" s="4" t="s">
        <v>103</v>
      </c>
      <c r="K49" s="4" t="s">
        <v>3247</v>
      </c>
      <c r="L49" s="4" t="s">
        <v>3707</v>
      </c>
      <c r="M49" s="4"/>
      <c r="N49" s="4"/>
      <c r="O49" s="4"/>
      <c r="P49" s="4" t="s">
        <v>4496</v>
      </c>
      <c r="Q49" s="4"/>
      <c r="R49" s="4"/>
      <c r="S49" s="7"/>
      <c r="T49" s="4" t="s">
        <v>253</v>
      </c>
    </row>
    <row r="50" spans="1:20" x14ac:dyDescent="0.25">
      <c r="A50" s="4">
        <v>48</v>
      </c>
      <c r="B50" s="4" t="s">
        <v>4497</v>
      </c>
      <c r="C50" s="4" t="s">
        <v>274</v>
      </c>
      <c r="D50" s="4"/>
      <c r="E50" s="4" t="s">
        <v>4498</v>
      </c>
      <c r="F50" s="4">
        <v>40078222</v>
      </c>
      <c r="G50" s="4"/>
      <c r="H50" s="4"/>
      <c r="I50" s="4"/>
      <c r="J50" s="4" t="s">
        <v>185</v>
      </c>
      <c r="K50" s="4" t="s">
        <v>4499</v>
      </c>
      <c r="L50" s="4"/>
      <c r="M50" s="4"/>
      <c r="N50" s="4"/>
      <c r="O50" s="4"/>
      <c r="P50" s="4" t="s">
        <v>4500</v>
      </c>
      <c r="Q50" s="4" t="s">
        <v>187</v>
      </c>
      <c r="R50" s="4" t="s">
        <v>276</v>
      </c>
      <c r="S50" s="7">
        <v>0</v>
      </c>
      <c r="T50" s="4" t="s">
        <v>189</v>
      </c>
    </row>
    <row r="51" spans="1:20" x14ac:dyDescent="0.25">
      <c r="A51" s="4">
        <v>49</v>
      </c>
      <c r="B51" s="4" t="s">
        <v>4501</v>
      </c>
      <c r="C51" s="4" t="s">
        <v>4502</v>
      </c>
      <c r="D51" s="4"/>
      <c r="E51" s="4"/>
      <c r="F51" s="4">
        <v>30407161</v>
      </c>
      <c r="G51" s="4"/>
      <c r="H51" s="4"/>
      <c r="I51" s="4"/>
      <c r="J51" s="4" t="s">
        <v>133</v>
      </c>
      <c r="K51" s="4"/>
      <c r="L51" s="4"/>
      <c r="M51" s="4"/>
      <c r="N51" s="4"/>
      <c r="O51" s="4"/>
      <c r="P51" s="4" t="s">
        <v>4503</v>
      </c>
      <c r="Q51" s="4" t="s">
        <v>40</v>
      </c>
      <c r="R51" s="4" t="s">
        <v>135</v>
      </c>
      <c r="S51" s="7"/>
      <c r="T51" s="4" t="s">
        <v>1034</v>
      </c>
    </row>
    <row r="52" spans="1:20" x14ac:dyDescent="0.25">
      <c r="A52" s="4">
        <v>50</v>
      </c>
      <c r="B52" s="4" t="s">
        <v>4504</v>
      </c>
      <c r="C52" s="4" t="s">
        <v>4505</v>
      </c>
      <c r="D52" s="4" t="s">
        <v>4506</v>
      </c>
      <c r="E52" s="4" t="s">
        <v>4507</v>
      </c>
      <c r="F52" s="4">
        <v>30387295</v>
      </c>
      <c r="G52" s="4"/>
      <c r="H52" s="4"/>
      <c r="I52" s="4"/>
      <c r="J52" s="4" t="s">
        <v>4508</v>
      </c>
      <c r="K52" s="4" t="s">
        <v>327</v>
      </c>
      <c r="L52" s="4" t="s">
        <v>1669</v>
      </c>
      <c r="M52" s="4" t="s">
        <v>4509</v>
      </c>
      <c r="N52" s="4"/>
      <c r="O52" s="4"/>
      <c r="P52" s="4" t="s">
        <v>4510</v>
      </c>
      <c r="Q52" s="4" t="s">
        <v>40</v>
      </c>
      <c r="R52" s="4" t="s">
        <v>4511</v>
      </c>
      <c r="S52" s="7">
        <v>0</v>
      </c>
      <c r="T52" s="4" t="s">
        <v>4512</v>
      </c>
    </row>
    <row r="53" spans="1:20" x14ac:dyDescent="0.25">
      <c r="A53" s="4">
        <v>51</v>
      </c>
      <c r="B53" s="4" t="s">
        <v>4513</v>
      </c>
      <c r="C53" s="4" t="s">
        <v>2630</v>
      </c>
      <c r="D53" s="4" t="s">
        <v>4514</v>
      </c>
      <c r="E53" s="4" t="s">
        <v>4515</v>
      </c>
      <c r="F53" s="4">
        <v>30386254</v>
      </c>
      <c r="G53" s="4"/>
      <c r="H53" s="4"/>
      <c r="I53" s="4"/>
      <c r="J53" s="4" t="s">
        <v>4516</v>
      </c>
      <c r="K53" s="4"/>
      <c r="L53" s="4"/>
      <c r="M53" s="4"/>
      <c r="N53" s="4"/>
      <c r="O53" s="4"/>
      <c r="P53" s="4" t="s">
        <v>4517</v>
      </c>
      <c r="Q53" s="4" t="s">
        <v>40</v>
      </c>
      <c r="R53" s="4" t="s">
        <v>4518</v>
      </c>
      <c r="S53" s="7">
        <v>0</v>
      </c>
      <c r="T53" s="4" t="s">
        <v>1679</v>
      </c>
    </row>
    <row r="54" spans="1:20" x14ac:dyDescent="0.25">
      <c r="A54" s="4">
        <v>52</v>
      </c>
      <c r="B54" s="4" t="s">
        <v>4519</v>
      </c>
      <c r="C54" s="4" t="s">
        <v>2630</v>
      </c>
      <c r="D54" s="4" t="s">
        <v>4514</v>
      </c>
      <c r="E54" s="4" t="s">
        <v>4520</v>
      </c>
      <c r="F54" s="4">
        <v>30386251</v>
      </c>
      <c r="G54" s="4"/>
      <c r="H54" s="4"/>
      <c r="I54" s="4"/>
      <c r="J54" s="4" t="s">
        <v>4516</v>
      </c>
      <c r="K54" s="4"/>
      <c r="L54" s="4"/>
      <c r="M54" s="4"/>
      <c r="N54" s="4"/>
      <c r="O54" s="4"/>
      <c r="P54" s="4" t="s">
        <v>4521</v>
      </c>
      <c r="Q54" s="4" t="s">
        <v>40</v>
      </c>
      <c r="R54" s="4" t="s">
        <v>4518</v>
      </c>
      <c r="S54" s="7">
        <v>0</v>
      </c>
      <c r="T54" s="4" t="s">
        <v>1679</v>
      </c>
    </row>
    <row r="55" spans="1:20" x14ac:dyDescent="0.25">
      <c r="A55" s="4">
        <v>53</v>
      </c>
      <c r="B55" s="4" t="s">
        <v>4522</v>
      </c>
      <c r="C55" s="4" t="s">
        <v>4523</v>
      </c>
      <c r="D55" s="4" t="s">
        <v>4524</v>
      </c>
      <c r="E55" s="4" t="s">
        <v>4525</v>
      </c>
      <c r="F55" s="4">
        <v>30381138</v>
      </c>
      <c r="G55" s="4"/>
      <c r="H55" s="4"/>
      <c r="I55" s="4"/>
      <c r="J55" s="4" t="s">
        <v>430</v>
      </c>
      <c r="K55" s="4" t="s">
        <v>327</v>
      </c>
      <c r="L55" s="4"/>
      <c r="M55" s="4"/>
      <c r="N55" s="4"/>
      <c r="O55" s="4"/>
      <c r="P55" s="4" t="s">
        <v>4526</v>
      </c>
      <c r="Q55" s="4" t="s">
        <v>40</v>
      </c>
      <c r="R55" s="4" t="s">
        <v>1364</v>
      </c>
      <c r="S55" s="7">
        <v>0</v>
      </c>
      <c r="T55" s="4" t="s">
        <v>434</v>
      </c>
    </row>
    <row r="56" spans="1:20" x14ac:dyDescent="0.25">
      <c r="A56" s="4">
        <v>54</v>
      </c>
      <c r="B56" s="4" t="s">
        <v>4527</v>
      </c>
      <c r="C56" s="4" t="s">
        <v>4528</v>
      </c>
      <c r="D56" s="4" t="s">
        <v>3136</v>
      </c>
      <c r="E56" s="4" t="s">
        <v>4529</v>
      </c>
      <c r="F56" s="4">
        <v>30373816</v>
      </c>
      <c r="G56" s="4"/>
      <c r="H56" s="4"/>
      <c r="I56" s="4"/>
      <c r="J56" s="4" t="s">
        <v>4530</v>
      </c>
      <c r="K56" s="4"/>
      <c r="L56" s="4"/>
      <c r="M56" s="4"/>
      <c r="N56" s="4"/>
      <c r="O56" s="4"/>
      <c r="P56" s="4" t="s">
        <v>4531</v>
      </c>
      <c r="Q56" s="4" t="s">
        <v>40</v>
      </c>
      <c r="R56" s="4" t="s">
        <v>3352</v>
      </c>
      <c r="S56" s="7">
        <v>0</v>
      </c>
      <c r="T56" s="4" t="s">
        <v>1673</v>
      </c>
    </row>
    <row r="57" spans="1:20" x14ac:dyDescent="0.25">
      <c r="A57" s="4">
        <v>55</v>
      </c>
      <c r="B57" s="4" t="s">
        <v>4532</v>
      </c>
      <c r="C57" s="4" t="s">
        <v>4533</v>
      </c>
      <c r="D57" s="4" t="s">
        <v>4534</v>
      </c>
      <c r="E57" s="4" t="s">
        <v>4535</v>
      </c>
      <c r="F57" s="4">
        <v>30365612</v>
      </c>
      <c r="G57" s="4"/>
      <c r="H57" s="4"/>
      <c r="I57" s="4"/>
      <c r="J57" s="4" t="s">
        <v>445</v>
      </c>
      <c r="K57" s="4"/>
      <c r="L57" s="4"/>
      <c r="M57" s="4"/>
      <c r="N57" s="4"/>
      <c r="O57" s="4"/>
      <c r="P57" s="4" t="s">
        <v>4536</v>
      </c>
      <c r="Q57" s="4" t="s">
        <v>40</v>
      </c>
      <c r="R57" s="4" t="s">
        <v>336</v>
      </c>
      <c r="S57" s="7"/>
      <c r="T57" s="4" t="s">
        <v>448</v>
      </c>
    </row>
    <row r="58" spans="1:20" x14ac:dyDescent="0.25">
      <c r="A58" s="4">
        <v>56</v>
      </c>
      <c r="B58" s="4" t="s">
        <v>4537</v>
      </c>
      <c r="C58" s="4" t="s">
        <v>2630</v>
      </c>
      <c r="D58" s="4" t="s">
        <v>209</v>
      </c>
      <c r="E58" s="4" t="s">
        <v>1790</v>
      </c>
      <c r="F58" s="4">
        <v>30358899</v>
      </c>
      <c r="G58" s="4"/>
      <c r="H58" s="4"/>
      <c r="I58" s="4"/>
      <c r="J58" s="4" t="s">
        <v>4538</v>
      </c>
      <c r="K58" s="4"/>
      <c r="L58" s="4"/>
      <c r="M58" s="4"/>
      <c r="N58" s="4"/>
      <c r="O58" s="4"/>
      <c r="P58" s="4" t="s">
        <v>4539</v>
      </c>
      <c r="Q58" s="4" t="s">
        <v>40</v>
      </c>
      <c r="R58" s="4" t="s">
        <v>4540</v>
      </c>
      <c r="S58" s="7">
        <v>0</v>
      </c>
      <c r="T58" s="4" t="s">
        <v>4541</v>
      </c>
    </row>
    <row r="59" spans="1:20" x14ac:dyDescent="0.25">
      <c r="A59" s="4">
        <v>57</v>
      </c>
      <c r="B59" s="4" t="s">
        <v>4542</v>
      </c>
      <c r="C59" s="4" t="s">
        <v>174</v>
      </c>
      <c r="D59" s="4" t="s">
        <v>201</v>
      </c>
      <c r="E59" s="4" t="s">
        <v>4543</v>
      </c>
      <c r="F59" s="4">
        <v>30358463</v>
      </c>
      <c r="G59" s="4"/>
      <c r="H59" s="4"/>
      <c r="I59" s="4"/>
      <c r="J59" s="4" t="s">
        <v>37</v>
      </c>
      <c r="K59" s="4"/>
      <c r="L59" s="4"/>
      <c r="M59" s="4"/>
      <c r="N59" s="4"/>
      <c r="O59" s="4"/>
      <c r="P59" s="4" t="s">
        <v>4544</v>
      </c>
      <c r="Q59" s="4" t="s">
        <v>40</v>
      </c>
      <c r="R59" s="4" t="s">
        <v>401</v>
      </c>
      <c r="S59" s="7">
        <v>0</v>
      </c>
      <c r="T59" s="4" t="s">
        <v>127</v>
      </c>
    </row>
    <row r="60" spans="1:20" x14ac:dyDescent="0.25">
      <c r="A60" s="4">
        <v>58</v>
      </c>
      <c r="B60" s="4" t="s">
        <v>4545</v>
      </c>
      <c r="C60" s="4" t="s">
        <v>2693</v>
      </c>
      <c r="D60" s="4" t="s">
        <v>4546</v>
      </c>
      <c r="E60" s="4" t="s">
        <v>4547</v>
      </c>
      <c r="F60" s="4">
        <v>30356099</v>
      </c>
      <c r="G60" s="4"/>
      <c r="H60" s="4"/>
      <c r="I60" s="4"/>
      <c r="J60" s="4" t="s">
        <v>133</v>
      </c>
      <c r="K60" s="4" t="s">
        <v>4548</v>
      </c>
      <c r="L60" s="4"/>
      <c r="M60" s="4"/>
      <c r="N60" s="4"/>
      <c r="O60" s="4"/>
      <c r="P60" s="4" t="s">
        <v>4549</v>
      </c>
      <c r="Q60" s="4" t="s">
        <v>40</v>
      </c>
      <c r="R60" s="4" t="s">
        <v>376</v>
      </c>
      <c r="S60" s="7">
        <v>0</v>
      </c>
      <c r="T60" s="4" t="s">
        <v>1034</v>
      </c>
    </row>
    <row r="61" spans="1:20" x14ac:dyDescent="0.25">
      <c r="A61" s="4">
        <v>59</v>
      </c>
      <c r="B61" s="4" t="s">
        <v>4550</v>
      </c>
      <c r="C61" s="4" t="s">
        <v>4551</v>
      </c>
      <c r="D61" s="4" t="s">
        <v>209</v>
      </c>
      <c r="E61" s="4" t="s">
        <v>4552</v>
      </c>
      <c r="F61" s="4">
        <v>30356049</v>
      </c>
      <c r="G61" s="4"/>
      <c r="H61" s="4"/>
      <c r="I61" s="4"/>
      <c r="J61" s="4" t="s">
        <v>504</v>
      </c>
      <c r="K61" s="4"/>
      <c r="L61" s="4"/>
      <c r="M61" s="4"/>
      <c r="N61" s="4"/>
      <c r="O61" s="4"/>
      <c r="P61" s="4" t="s">
        <v>4553</v>
      </c>
      <c r="Q61" s="4" t="s">
        <v>40</v>
      </c>
      <c r="R61" s="4" t="s">
        <v>3352</v>
      </c>
      <c r="S61" s="7">
        <v>0</v>
      </c>
      <c r="T61" s="4" t="s">
        <v>4554</v>
      </c>
    </row>
    <row r="62" spans="1:20" x14ac:dyDescent="0.25">
      <c r="A62" s="4">
        <v>60</v>
      </c>
      <c r="B62" s="4" t="s">
        <v>4555</v>
      </c>
      <c r="C62" s="4" t="s">
        <v>4556</v>
      </c>
      <c r="D62" s="4" t="s">
        <v>4557</v>
      </c>
      <c r="E62" s="4" t="s">
        <v>4558</v>
      </c>
      <c r="F62" s="4">
        <v>30356007</v>
      </c>
      <c r="G62" s="4"/>
      <c r="H62" s="4"/>
      <c r="I62" s="4"/>
      <c r="J62" s="4" t="s">
        <v>103</v>
      </c>
      <c r="K62" s="4" t="s">
        <v>2386</v>
      </c>
      <c r="L62" s="4"/>
      <c r="M62" s="4"/>
      <c r="N62" s="4"/>
      <c r="O62" s="4"/>
      <c r="P62" s="4" t="s">
        <v>4559</v>
      </c>
      <c r="Q62" s="4" t="s">
        <v>40</v>
      </c>
      <c r="R62" s="4" t="s">
        <v>376</v>
      </c>
      <c r="S62" s="7">
        <v>0</v>
      </c>
      <c r="T62" s="4" t="s">
        <v>193</v>
      </c>
    </row>
    <row r="63" spans="1:20" x14ac:dyDescent="0.25">
      <c r="A63" s="4">
        <v>61</v>
      </c>
      <c r="B63" s="4" t="s">
        <v>4560</v>
      </c>
      <c r="C63" s="4" t="s">
        <v>4561</v>
      </c>
      <c r="D63" s="4" t="s">
        <v>209</v>
      </c>
      <c r="E63" s="4" t="s">
        <v>4562</v>
      </c>
      <c r="F63" s="4">
        <v>30355935</v>
      </c>
      <c r="G63" s="4"/>
      <c r="H63" s="4"/>
      <c r="I63" s="4"/>
      <c r="J63" s="4" t="s">
        <v>4563</v>
      </c>
      <c r="K63" s="4" t="s">
        <v>695</v>
      </c>
      <c r="L63" s="4"/>
      <c r="M63" s="4"/>
      <c r="N63" s="4"/>
      <c r="O63" s="4"/>
      <c r="P63" s="4" t="s">
        <v>4564</v>
      </c>
      <c r="Q63" s="4" t="s">
        <v>40</v>
      </c>
      <c r="R63" s="4" t="s">
        <v>4565</v>
      </c>
      <c r="S63" s="7">
        <v>0</v>
      </c>
      <c r="T63" s="4" t="s">
        <v>4566</v>
      </c>
    </row>
    <row r="64" spans="1:20" x14ac:dyDescent="0.25">
      <c r="A64" s="4">
        <v>62</v>
      </c>
      <c r="B64" s="4" t="s">
        <v>4567</v>
      </c>
      <c r="C64" s="4" t="s">
        <v>4568</v>
      </c>
      <c r="D64" s="4" t="s">
        <v>4569</v>
      </c>
      <c r="E64" s="4" t="s">
        <v>4570</v>
      </c>
      <c r="F64" s="4">
        <v>30355447</v>
      </c>
      <c r="G64" s="4"/>
      <c r="H64" s="4"/>
      <c r="I64" s="4"/>
      <c r="J64" s="4" t="s">
        <v>1862</v>
      </c>
      <c r="K64" s="4"/>
      <c r="L64" s="4"/>
      <c r="M64" s="4"/>
      <c r="N64" s="4"/>
      <c r="O64" s="4"/>
      <c r="P64" s="4" t="s">
        <v>4571</v>
      </c>
      <c r="Q64" s="4" t="s">
        <v>40</v>
      </c>
      <c r="R64" s="4" t="s">
        <v>644</v>
      </c>
      <c r="S64" s="7">
        <v>0</v>
      </c>
      <c r="T64" s="4" t="s">
        <v>1865</v>
      </c>
    </row>
    <row r="65" spans="1:20" x14ac:dyDescent="0.25">
      <c r="A65" s="4">
        <v>63</v>
      </c>
      <c r="B65" s="4" t="s">
        <v>4572</v>
      </c>
      <c r="C65" s="4" t="s">
        <v>114</v>
      </c>
      <c r="D65" s="4"/>
      <c r="E65" s="4" t="s">
        <v>4573</v>
      </c>
      <c r="F65" s="4">
        <v>30354842</v>
      </c>
      <c r="G65" s="4"/>
      <c r="H65" s="4"/>
      <c r="I65" s="4"/>
      <c r="J65" s="4" t="s">
        <v>430</v>
      </c>
      <c r="K65" s="4" t="s">
        <v>2502</v>
      </c>
      <c r="L65" s="4" t="s">
        <v>845</v>
      </c>
      <c r="M65" s="4" t="s">
        <v>327</v>
      </c>
      <c r="N65" s="4"/>
      <c r="O65" s="4"/>
      <c r="P65" s="4" t="s">
        <v>4574</v>
      </c>
      <c r="Q65" s="4" t="s">
        <v>40</v>
      </c>
      <c r="R65" s="4" t="s">
        <v>433</v>
      </c>
      <c r="S65" s="7">
        <v>0</v>
      </c>
      <c r="T65" s="4" t="s">
        <v>434</v>
      </c>
    </row>
    <row r="66" spans="1:20" x14ac:dyDescent="0.25">
      <c r="A66" s="4">
        <v>64</v>
      </c>
      <c r="B66" s="4" t="s">
        <v>4575</v>
      </c>
      <c r="C66" s="4" t="s">
        <v>114</v>
      </c>
      <c r="D66" s="4" t="s">
        <v>1830</v>
      </c>
      <c r="E66" s="4" t="s">
        <v>4576</v>
      </c>
      <c r="F66" s="4">
        <v>30354841</v>
      </c>
      <c r="G66" s="4"/>
      <c r="H66" s="4"/>
      <c r="I66" s="4"/>
      <c r="J66" s="4" t="s">
        <v>430</v>
      </c>
      <c r="K66" s="4" t="s">
        <v>2502</v>
      </c>
      <c r="L66" s="4"/>
      <c r="M66" s="4"/>
      <c r="N66" s="4"/>
      <c r="O66" s="4"/>
      <c r="P66" s="4" t="s">
        <v>4577</v>
      </c>
      <c r="Q66" s="4" t="s">
        <v>40</v>
      </c>
      <c r="R66" s="4" t="s">
        <v>296</v>
      </c>
      <c r="S66" s="7">
        <v>0</v>
      </c>
      <c r="T66" s="4" t="s">
        <v>434</v>
      </c>
    </row>
    <row r="67" spans="1:20" x14ac:dyDescent="0.25">
      <c r="A67" s="4">
        <v>65</v>
      </c>
      <c r="B67" s="4" t="s">
        <v>4578</v>
      </c>
      <c r="C67" s="4" t="s">
        <v>678</v>
      </c>
      <c r="D67" s="4" t="s">
        <v>209</v>
      </c>
      <c r="E67" s="4" t="s">
        <v>346</v>
      </c>
      <c r="F67" s="4">
        <v>30352088</v>
      </c>
      <c r="G67" s="4"/>
      <c r="H67" s="4"/>
      <c r="I67" s="4"/>
      <c r="J67" s="4" t="s">
        <v>2264</v>
      </c>
      <c r="K67" s="4"/>
      <c r="L67" s="4"/>
      <c r="M67" s="4"/>
      <c r="N67" s="4"/>
      <c r="O67" s="4"/>
      <c r="P67" s="4" t="s">
        <v>4579</v>
      </c>
      <c r="Q67" s="4" t="s">
        <v>40</v>
      </c>
      <c r="R67" s="4" t="s">
        <v>2605</v>
      </c>
      <c r="S67" s="7">
        <v>0</v>
      </c>
      <c r="T67" s="4" t="s">
        <v>4580</v>
      </c>
    </row>
    <row r="68" spans="1:20" x14ac:dyDescent="0.25">
      <c r="A68" s="4">
        <v>66</v>
      </c>
      <c r="B68" s="4" t="s">
        <v>4581</v>
      </c>
      <c r="C68" s="4" t="s">
        <v>4582</v>
      </c>
      <c r="D68" s="4" t="s">
        <v>4583</v>
      </c>
      <c r="E68" s="4"/>
      <c r="F68" s="4">
        <v>30351330</v>
      </c>
      <c r="G68" s="4"/>
      <c r="H68" s="4"/>
      <c r="I68" s="4"/>
      <c r="J68" s="4" t="s">
        <v>404</v>
      </c>
      <c r="K68" s="4"/>
      <c r="L68" s="4"/>
      <c r="M68" s="4"/>
      <c r="N68" s="4"/>
      <c r="O68" s="4"/>
      <c r="P68" s="4" t="s">
        <v>4584</v>
      </c>
      <c r="Q68" s="4" t="s">
        <v>40</v>
      </c>
      <c r="R68" s="4" t="s">
        <v>4585</v>
      </c>
      <c r="S68" s="7">
        <v>0</v>
      </c>
      <c r="T68" s="4" t="s">
        <v>406</v>
      </c>
    </row>
    <row r="69" spans="1:20" x14ac:dyDescent="0.25">
      <c r="A69" s="4">
        <v>67</v>
      </c>
      <c r="B69" s="4" t="s">
        <v>4586</v>
      </c>
      <c r="C69" s="4" t="s">
        <v>237</v>
      </c>
      <c r="D69" s="4"/>
      <c r="E69" s="4" t="s">
        <v>4587</v>
      </c>
      <c r="F69" s="4">
        <v>30350640</v>
      </c>
      <c r="G69" s="4"/>
      <c r="H69" s="4"/>
      <c r="I69" s="4"/>
      <c r="J69" s="4" t="s">
        <v>4588</v>
      </c>
      <c r="K69" s="4"/>
      <c r="L69" s="4"/>
      <c r="M69" s="4"/>
      <c r="N69" s="4"/>
      <c r="O69" s="4"/>
      <c r="P69" s="4" t="s">
        <v>4589</v>
      </c>
      <c r="Q69" s="4" t="s">
        <v>40</v>
      </c>
      <c r="R69" s="4" t="s">
        <v>141</v>
      </c>
      <c r="S69" s="7">
        <v>0</v>
      </c>
      <c r="T69" s="4" t="s">
        <v>4590</v>
      </c>
    </row>
    <row r="70" spans="1:20" x14ac:dyDescent="0.25">
      <c r="A70" s="4">
        <v>68</v>
      </c>
      <c r="B70" s="4" t="s">
        <v>4591</v>
      </c>
      <c r="C70" s="4" t="s">
        <v>4592</v>
      </c>
      <c r="D70" s="4" t="s">
        <v>201</v>
      </c>
      <c r="E70" s="4" t="s">
        <v>4593</v>
      </c>
      <c r="F70" s="4">
        <v>30350382</v>
      </c>
      <c r="G70" s="4"/>
      <c r="H70" s="4"/>
      <c r="I70" s="4"/>
      <c r="J70" s="4" t="s">
        <v>4594</v>
      </c>
      <c r="K70" s="4"/>
      <c r="L70" s="4"/>
      <c r="M70" s="4"/>
      <c r="N70" s="4"/>
      <c r="O70" s="4"/>
      <c r="P70" s="4" t="s">
        <v>4595</v>
      </c>
      <c r="Q70" s="4" t="s">
        <v>40</v>
      </c>
      <c r="R70" s="4" t="s">
        <v>4596</v>
      </c>
      <c r="S70" s="7">
        <v>0</v>
      </c>
      <c r="T70" s="4" t="s">
        <v>4597</v>
      </c>
    </row>
    <row r="71" spans="1:20" x14ac:dyDescent="0.25">
      <c r="A71" s="4">
        <v>69</v>
      </c>
      <c r="B71" s="4" t="s">
        <v>4598</v>
      </c>
      <c r="C71" s="4" t="s">
        <v>4599</v>
      </c>
      <c r="D71" s="4" t="s">
        <v>4600</v>
      </c>
      <c r="E71" s="4" t="s">
        <v>4601</v>
      </c>
      <c r="F71" s="4">
        <v>30350374</v>
      </c>
      <c r="G71" s="4"/>
      <c r="H71" s="4"/>
      <c r="I71" s="4"/>
      <c r="J71" s="4" t="s">
        <v>103</v>
      </c>
      <c r="K71" s="4" t="s">
        <v>2527</v>
      </c>
      <c r="L71" s="4"/>
      <c r="M71" s="4"/>
      <c r="N71" s="4"/>
      <c r="O71" s="4"/>
      <c r="P71" s="4" t="s">
        <v>4602</v>
      </c>
      <c r="Q71" s="4" t="s">
        <v>40</v>
      </c>
      <c r="R71" s="4" t="s">
        <v>4603</v>
      </c>
      <c r="S71" s="7">
        <v>0</v>
      </c>
      <c r="T71" s="4" t="s">
        <v>193</v>
      </c>
    </row>
    <row r="72" spans="1:20" x14ac:dyDescent="0.25">
      <c r="A72" s="4">
        <v>70</v>
      </c>
      <c r="B72" s="4" t="s">
        <v>4604</v>
      </c>
      <c r="C72" s="4" t="s">
        <v>4605</v>
      </c>
      <c r="D72" s="4" t="s">
        <v>209</v>
      </c>
      <c r="E72" s="4" t="s">
        <v>4606</v>
      </c>
      <c r="F72" s="4">
        <v>30349962</v>
      </c>
      <c r="G72" s="4"/>
      <c r="H72" s="4"/>
      <c r="I72" s="4"/>
      <c r="J72" s="4" t="s">
        <v>921</v>
      </c>
      <c r="K72" s="4"/>
      <c r="L72" s="4"/>
      <c r="M72" s="4"/>
      <c r="N72" s="4"/>
      <c r="O72" s="4"/>
      <c r="P72" s="4" t="s">
        <v>4607</v>
      </c>
      <c r="Q72" s="4" t="s">
        <v>40</v>
      </c>
      <c r="R72" s="4" t="s">
        <v>66</v>
      </c>
      <c r="S72" s="7">
        <v>0</v>
      </c>
      <c r="T72" s="4" t="s">
        <v>923</v>
      </c>
    </row>
    <row r="73" spans="1:20" x14ac:dyDescent="0.25">
      <c r="A73" s="4">
        <v>71</v>
      </c>
      <c r="B73" s="4" t="s">
        <v>4608</v>
      </c>
      <c r="C73" s="4" t="s">
        <v>223</v>
      </c>
      <c r="D73" s="4" t="s">
        <v>4609</v>
      </c>
      <c r="E73" s="4" t="s">
        <v>4610</v>
      </c>
      <c r="F73" s="4">
        <v>30349330</v>
      </c>
      <c r="G73" s="4"/>
      <c r="H73" s="4"/>
      <c r="I73" s="4"/>
      <c r="J73" s="4" t="s">
        <v>367</v>
      </c>
      <c r="K73" s="4"/>
      <c r="L73" s="4"/>
      <c r="M73" s="4"/>
      <c r="N73" s="4"/>
      <c r="O73" s="4"/>
      <c r="P73" s="4" t="s">
        <v>4611</v>
      </c>
      <c r="Q73" s="4" t="s">
        <v>40</v>
      </c>
      <c r="R73" s="4" t="s">
        <v>198</v>
      </c>
      <c r="S73" s="7">
        <v>0</v>
      </c>
      <c r="T73" s="4" t="s">
        <v>369</v>
      </c>
    </row>
    <row r="74" spans="1:20" x14ac:dyDescent="0.25">
      <c r="A74" s="4">
        <v>72</v>
      </c>
      <c r="B74" s="4" t="s">
        <v>4612</v>
      </c>
      <c r="C74" s="4" t="s">
        <v>4613</v>
      </c>
      <c r="D74" s="4" t="s">
        <v>209</v>
      </c>
      <c r="E74" s="4" t="s">
        <v>4614</v>
      </c>
      <c r="F74" s="4">
        <v>30349320</v>
      </c>
      <c r="G74" s="4"/>
      <c r="H74" s="4"/>
      <c r="I74" s="4"/>
      <c r="J74" s="4" t="s">
        <v>455</v>
      </c>
      <c r="K74" s="4"/>
      <c r="L74" s="4"/>
      <c r="M74" s="4"/>
      <c r="N74" s="4"/>
      <c r="O74" s="4"/>
      <c r="P74" s="4" t="s">
        <v>4615</v>
      </c>
      <c r="Q74" s="4" t="s">
        <v>58</v>
      </c>
      <c r="R74" s="4" t="s">
        <v>2529</v>
      </c>
      <c r="S74" s="7">
        <v>0</v>
      </c>
      <c r="T74" s="4" t="s">
        <v>458</v>
      </c>
    </row>
    <row r="75" spans="1:20" x14ac:dyDescent="0.25">
      <c r="A75" s="4">
        <v>73</v>
      </c>
      <c r="B75" s="4" t="s">
        <v>67</v>
      </c>
      <c r="C75" s="4" t="s">
        <v>423</v>
      </c>
      <c r="D75" s="4" t="s">
        <v>209</v>
      </c>
      <c r="E75" s="4" t="s">
        <v>4246</v>
      </c>
      <c r="F75" s="4">
        <v>30348354</v>
      </c>
      <c r="G75" s="4"/>
      <c r="H75" s="4"/>
      <c r="I75" s="4"/>
      <c r="J75" s="4" t="s">
        <v>1416</v>
      </c>
      <c r="K75" s="4"/>
      <c r="L75" s="4"/>
      <c r="M75" s="4"/>
      <c r="N75" s="4"/>
      <c r="O75" s="4"/>
      <c r="P75" s="4" t="s">
        <v>4616</v>
      </c>
      <c r="Q75" s="4" t="s">
        <v>40</v>
      </c>
      <c r="R75" s="4" t="s">
        <v>322</v>
      </c>
      <c r="S75" s="7">
        <v>0</v>
      </c>
      <c r="T75" s="4" t="s">
        <v>1418</v>
      </c>
    </row>
    <row r="76" spans="1:20" x14ac:dyDescent="0.25">
      <c r="A76" s="4">
        <v>74</v>
      </c>
      <c r="B76" s="4" t="s">
        <v>4617</v>
      </c>
      <c r="C76" s="4" t="s">
        <v>4618</v>
      </c>
      <c r="D76" s="4" t="s">
        <v>209</v>
      </c>
      <c r="E76" s="4" t="s">
        <v>346</v>
      </c>
      <c r="F76" s="4">
        <v>30347451</v>
      </c>
      <c r="G76" s="4"/>
      <c r="H76" s="4"/>
      <c r="I76" s="4"/>
      <c r="J76" s="4" t="s">
        <v>4619</v>
      </c>
      <c r="K76" s="4"/>
      <c r="L76" s="4"/>
      <c r="M76" s="4"/>
      <c r="N76" s="4"/>
      <c r="O76" s="4"/>
      <c r="P76" s="4" t="s">
        <v>4620</v>
      </c>
      <c r="Q76" s="4" t="s">
        <v>40</v>
      </c>
      <c r="R76" s="4" t="s">
        <v>198</v>
      </c>
      <c r="S76" s="7">
        <v>0</v>
      </c>
      <c r="T76" s="4" t="s">
        <v>4621</v>
      </c>
    </row>
    <row r="77" spans="1:20" x14ac:dyDescent="0.25">
      <c r="A77" s="4">
        <v>75</v>
      </c>
      <c r="B77" s="4" t="s">
        <v>4622</v>
      </c>
      <c r="C77" s="4" t="s">
        <v>849</v>
      </c>
      <c r="D77" s="4" t="s">
        <v>209</v>
      </c>
      <c r="E77" s="4" t="s">
        <v>1873</v>
      </c>
      <c r="F77" s="4">
        <v>30346011</v>
      </c>
      <c r="G77" s="4"/>
      <c r="H77" s="4"/>
      <c r="I77" s="4"/>
      <c r="J77" s="4" t="s">
        <v>37</v>
      </c>
      <c r="K77" s="4"/>
      <c r="L77" s="4"/>
      <c r="M77" s="4"/>
      <c r="N77" s="4"/>
      <c r="O77" s="4"/>
      <c r="P77" s="4" t="s">
        <v>4623</v>
      </c>
      <c r="Q77" s="4" t="s">
        <v>40</v>
      </c>
      <c r="R77" s="4" t="s">
        <v>4624</v>
      </c>
      <c r="S77" s="7">
        <v>0</v>
      </c>
      <c r="T77" s="4" t="s">
        <v>127</v>
      </c>
    </row>
    <row r="78" spans="1:20" x14ac:dyDescent="0.25">
      <c r="A78" s="4">
        <v>76</v>
      </c>
      <c r="B78" s="4" t="s">
        <v>4625</v>
      </c>
      <c r="C78" s="4" t="s">
        <v>160</v>
      </c>
      <c r="D78" s="4" t="s">
        <v>209</v>
      </c>
      <c r="E78" s="4" t="s">
        <v>346</v>
      </c>
      <c r="F78" s="4">
        <v>30345750</v>
      </c>
      <c r="G78" s="4"/>
      <c r="H78" s="4"/>
      <c r="I78" s="4"/>
      <c r="J78" s="4" t="s">
        <v>404</v>
      </c>
      <c r="K78" s="4"/>
      <c r="L78" s="4"/>
      <c r="M78" s="4"/>
      <c r="N78" s="4"/>
      <c r="O78" s="4"/>
      <c r="P78" s="4" t="s">
        <v>4626</v>
      </c>
      <c r="Q78" s="4" t="s">
        <v>40</v>
      </c>
      <c r="R78" s="4" t="s">
        <v>50</v>
      </c>
      <c r="S78" s="7">
        <v>0</v>
      </c>
      <c r="T78" s="4" t="s">
        <v>406</v>
      </c>
    </row>
    <row r="79" spans="1:20" x14ac:dyDescent="0.25">
      <c r="A79" s="4">
        <v>77</v>
      </c>
      <c r="B79" s="4" t="s">
        <v>4627</v>
      </c>
      <c r="C79" s="4" t="s">
        <v>4628</v>
      </c>
      <c r="D79" s="4" t="s">
        <v>4629</v>
      </c>
      <c r="E79" s="4" t="s">
        <v>4630</v>
      </c>
      <c r="F79" s="4">
        <v>30343123</v>
      </c>
      <c r="G79" s="4"/>
      <c r="H79" s="4"/>
      <c r="I79" s="4"/>
      <c r="J79" s="4" t="s">
        <v>404</v>
      </c>
      <c r="K79" s="4"/>
      <c r="L79" s="4"/>
      <c r="M79" s="4"/>
      <c r="N79" s="4"/>
      <c r="O79" s="4"/>
      <c r="P79" s="4" t="s">
        <v>4631</v>
      </c>
      <c r="Q79" s="4" t="s">
        <v>40</v>
      </c>
      <c r="R79" s="4" t="s">
        <v>4632</v>
      </c>
      <c r="S79" s="7"/>
      <c r="T79" s="4" t="s">
        <v>4633</v>
      </c>
    </row>
    <row r="80" spans="1:20" x14ac:dyDescent="0.25">
      <c r="A80" s="4">
        <v>78</v>
      </c>
      <c r="B80" s="4" t="s">
        <v>4634</v>
      </c>
      <c r="C80" s="4" t="s">
        <v>4635</v>
      </c>
      <c r="D80" s="4" t="s">
        <v>209</v>
      </c>
      <c r="E80" s="4" t="s">
        <v>346</v>
      </c>
      <c r="F80" s="4">
        <v>30342956</v>
      </c>
      <c r="G80" s="4"/>
      <c r="H80" s="4"/>
      <c r="I80" s="4"/>
      <c r="J80" s="4" t="s">
        <v>404</v>
      </c>
      <c r="K80" s="4"/>
      <c r="L80" s="4"/>
      <c r="M80" s="4"/>
      <c r="N80" s="4"/>
      <c r="O80" s="4"/>
      <c r="P80" s="4" t="s">
        <v>4636</v>
      </c>
      <c r="Q80" s="4" t="s">
        <v>40</v>
      </c>
      <c r="R80" s="4" t="s">
        <v>4637</v>
      </c>
      <c r="S80" s="7">
        <v>0</v>
      </c>
      <c r="T80" s="4" t="s">
        <v>406</v>
      </c>
    </row>
    <row r="81" spans="1:20" x14ac:dyDescent="0.25">
      <c r="A81" s="4">
        <v>79</v>
      </c>
      <c r="B81" s="4" t="s">
        <v>4638</v>
      </c>
      <c r="C81" s="4" t="s">
        <v>160</v>
      </c>
      <c r="D81" s="4" t="s">
        <v>209</v>
      </c>
      <c r="E81" s="4" t="s">
        <v>4639</v>
      </c>
      <c r="F81" s="4">
        <v>30342946</v>
      </c>
      <c r="G81" s="4"/>
      <c r="H81" s="4"/>
      <c r="I81" s="4"/>
      <c r="J81" s="4" t="s">
        <v>404</v>
      </c>
      <c r="K81" s="4"/>
      <c r="L81" s="4"/>
      <c r="M81" s="4"/>
      <c r="N81" s="4"/>
      <c r="O81" s="4"/>
      <c r="P81" s="4" t="s">
        <v>4640</v>
      </c>
      <c r="Q81" s="4" t="s">
        <v>40</v>
      </c>
      <c r="R81" s="4" t="s">
        <v>4641</v>
      </c>
      <c r="S81" s="7">
        <v>0</v>
      </c>
      <c r="T81" s="4" t="s">
        <v>406</v>
      </c>
    </row>
    <row r="82" spans="1:20" x14ac:dyDescent="0.25">
      <c r="A82" s="4">
        <v>80</v>
      </c>
      <c r="B82" s="4" t="s">
        <v>4642</v>
      </c>
      <c r="C82" s="4" t="s">
        <v>4643</v>
      </c>
      <c r="D82" s="4" t="s">
        <v>201</v>
      </c>
      <c r="E82" s="4" t="s">
        <v>4644</v>
      </c>
      <c r="F82" s="4">
        <v>30342213</v>
      </c>
      <c r="G82" s="4"/>
      <c r="H82" s="4"/>
      <c r="I82" s="4"/>
      <c r="J82" s="4" t="s">
        <v>519</v>
      </c>
      <c r="K82" s="4"/>
      <c r="L82" s="4"/>
      <c r="M82" s="4"/>
      <c r="N82" s="4"/>
      <c r="O82" s="4"/>
      <c r="P82" s="4" t="s">
        <v>4645</v>
      </c>
      <c r="Q82" s="4" t="s">
        <v>40</v>
      </c>
      <c r="R82" s="4" t="s">
        <v>4646</v>
      </c>
      <c r="S82" s="7">
        <v>0</v>
      </c>
      <c r="T82" s="4" t="s">
        <v>522</v>
      </c>
    </row>
    <row r="83" spans="1:20" x14ac:dyDescent="0.25">
      <c r="A83" s="4">
        <v>81</v>
      </c>
      <c r="B83" s="4" t="s">
        <v>4647</v>
      </c>
      <c r="C83" s="4" t="s">
        <v>314</v>
      </c>
      <c r="D83" s="4" t="s">
        <v>209</v>
      </c>
      <c r="E83" s="4" t="s">
        <v>346</v>
      </c>
      <c r="F83" s="4">
        <v>30340934</v>
      </c>
      <c r="G83" s="4"/>
      <c r="H83" s="4"/>
      <c r="I83" s="4"/>
      <c r="J83" s="4" t="s">
        <v>4648</v>
      </c>
      <c r="K83" s="4"/>
      <c r="L83" s="4"/>
      <c r="M83" s="4"/>
      <c r="N83" s="4"/>
      <c r="O83" s="4"/>
      <c r="P83" s="4" t="s">
        <v>4649</v>
      </c>
      <c r="Q83" s="4" t="s">
        <v>40</v>
      </c>
      <c r="R83" s="4" t="s">
        <v>4650</v>
      </c>
      <c r="S83" s="7">
        <v>0</v>
      </c>
      <c r="T83" s="4" t="s">
        <v>4651</v>
      </c>
    </row>
    <row r="84" spans="1:20" x14ac:dyDescent="0.25">
      <c r="A84" s="4">
        <v>82</v>
      </c>
      <c r="B84" s="4" t="s">
        <v>4652</v>
      </c>
      <c r="C84" s="4" t="s">
        <v>966</v>
      </c>
      <c r="D84" s="4" t="s">
        <v>209</v>
      </c>
      <c r="E84" s="4" t="s">
        <v>4653</v>
      </c>
      <c r="F84" s="4">
        <v>30340669</v>
      </c>
      <c r="G84" s="4">
        <v>30336006</v>
      </c>
      <c r="H84" s="4"/>
      <c r="I84" s="4"/>
      <c r="J84" s="4" t="s">
        <v>4654</v>
      </c>
      <c r="K84" s="4" t="s">
        <v>4157</v>
      </c>
      <c r="L84" s="4"/>
      <c r="M84" s="4"/>
      <c r="N84" s="4"/>
      <c r="O84" s="4"/>
      <c r="P84" s="4" t="s">
        <v>4655</v>
      </c>
      <c r="Q84" s="4" t="s">
        <v>40</v>
      </c>
      <c r="R84" s="4" t="s">
        <v>1814</v>
      </c>
      <c r="S84" s="7">
        <v>0</v>
      </c>
      <c r="T84" s="4" t="s">
        <v>4656</v>
      </c>
    </row>
    <row r="85" spans="1:20" x14ac:dyDescent="0.25">
      <c r="A85" s="4">
        <v>83</v>
      </c>
      <c r="B85" s="4" t="s">
        <v>4657</v>
      </c>
      <c r="C85" s="4" t="s">
        <v>4658</v>
      </c>
      <c r="D85" s="4" t="s">
        <v>209</v>
      </c>
      <c r="E85" s="4" t="s">
        <v>2044</v>
      </c>
      <c r="F85" s="4">
        <v>30340199</v>
      </c>
      <c r="G85" s="4"/>
      <c r="H85" s="4"/>
      <c r="I85" s="4"/>
      <c r="J85" s="4" t="s">
        <v>480</v>
      </c>
      <c r="K85" s="4"/>
      <c r="L85" s="4"/>
      <c r="M85" s="4"/>
      <c r="N85" s="4"/>
      <c r="O85" s="4"/>
      <c r="P85" s="4" t="s">
        <v>4659</v>
      </c>
      <c r="Q85" s="4" t="s">
        <v>40</v>
      </c>
      <c r="R85" s="4" t="s">
        <v>66</v>
      </c>
      <c r="S85" s="7">
        <v>0</v>
      </c>
      <c r="T85" s="4" t="s">
        <v>637</v>
      </c>
    </row>
    <row r="86" spans="1:20" x14ac:dyDescent="0.25">
      <c r="A86" s="4">
        <v>84</v>
      </c>
      <c r="B86" s="4" t="s">
        <v>67</v>
      </c>
      <c r="C86" s="4" t="s">
        <v>4660</v>
      </c>
      <c r="D86" s="4" t="s">
        <v>237</v>
      </c>
      <c r="E86" s="4" t="s">
        <v>4661</v>
      </c>
      <c r="F86" s="4">
        <v>30339177</v>
      </c>
      <c r="G86" s="4"/>
      <c r="H86" s="4"/>
      <c r="I86" s="4"/>
      <c r="J86" s="4" t="s">
        <v>4662</v>
      </c>
      <c r="K86" s="4"/>
      <c r="L86" s="4"/>
      <c r="M86" s="4"/>
      <c r="N86" s="4"/>
      <c r="O86" s="4"/>
      <c r="P86" s="4" t="s">
        <v>4663</v>
      </c>
      <c r="Q86" s="4" t="s">
        <v>40</v>
      </c>
      <c r="R86" s="4" t="s">
        <v>66</v>
      </c>
      <c r="S86" s="7">
        <v>0</v>
      </c>
      <c r="T86" s="4" t="s">
        <v>4664</v>
      </c>
    </row>
    <row r="87" spans="1:20" x14ac:dyDescent="0.25">
      <c r="A87" s="4">
        <v>85</v>
      </c>
      <c r="B87" s="4" t="s">
        <v>4665</v>
      </c>
      <c r="C87" s="4" t="s">
        <v>4666</v>
      </c>
      <c r="D87" s="4" t="s">
        <v>209</v>
      </c>
      <c r="E87" s="4" t="s">
        <v>346</v>
      </c>
      <c r="F87" s="4">
        <v>30337805</v>
      </c>
      <c r="G87" s="4"/>
      <c r="H87" s="4"/>
      <c r="I87" s="4"/>
      <c r="J87" s="4" t="s">
        <v>877</v>
      </c>
      <c r="K87" s="4"/>
      <c r="L87" s="4"/>
      <c r="M87" s="4"/>
      <c r="N87" s="4"/>
      <c r="O87" s="4"/>
      <c r="P87" s="4" t="s">
        <v>4667</v>
      </c>
      <c r="Q87" s="4" t="s">
        <v>40</v>
      </c>
      <c r="R87" s="4" t="s">
        <v>879</v>
      </c>
      <c r="S87" s="7">
        <v>0</v>
      </c>
      <c r="T87" s="4" t="s">
        <v>880</v>
      </c>
    </row>
    <row r="88" spans="1:20" x14ac:dyDescent="0.25">
      <c r="A88" s="4">
        <v>86</v>
      </c>
      <c r="B88" s="4" t="s">
        <v>4668</v>
      </c>
      <c r="C88" s="4" t="s">
        <v>4669</v>
      </c>
      <c r="D88" s="4" t="s">
        <v>209</v>
      </c>
      <c r="E88" s="4" t="s">
        <v>346</v>
      </c>
      <c r="F88" s="4">
        <v>30337546</v>
      </c>
      <c r="G88" s="4"/>
      <c r="H88" s="4"/>
      <c r="I88" s="4"/>
      <c r="J88" s="4" t="s">
        <v>4670</v>
      </c>
      <c r="K88" s="4"/>
      <c r="L88" s="4"/>
      <c r="M88" s="4"/>
      <c r="N88" s="4"/>
      <c r="O88" s="4"/>
      <c r="P88" s="4" t="s">
        <v>4671</v>
      </c>
      <c r="Q88" s="4" t="s">
        <v>40</v>
      </c>
      <c r="R88" s="4" t="s">
        <v>4672</v>
      </c>
      <c r="S88" s="7">
        <v>0</v>
      </c>
      <c r="T88" s="4" t="s">
        <v>4673</v>
      </c>
    </row>
    <row r="89" spans="1:20" x14ac:dyDescent="0.25">
      <c r="A89" s="4">
        <v>87</v>
      </c>
      <c r="B89" s="4" t="s">
        <v>4674</v>
      </c>
      <c r="C89" s="4" t="s">
        <v>4675</v>
      </c>
      <c r="D89" s="4" t="s">
        <v>209</v>
      </c>
      <c r="E89" s="4" t="s">
        <v>346</v>
      </c>
      <c r="F89" s="4">
        <v>30337537</v>
      </c>
      <c r="G89" s="4"/>
      <c r="H89" s="4"/>
      <c r="I89" s="4"/>
      <c r="J89" s="4" t="s">
        <v>510</v>
      </c>
      <c r="K89" s="4"/>
      <c r="L89" s="4"/>
      <c r="M89" s="4"/>
      <c r="N89" s="4"/>
      <c r="O89" s="4"/>
      <c r="P89" s="4" t="s">
        <v>4676</v>
      </c>
      <c r="Q89" s="4" t="s">
        <v>40</v>
      </c>
      <c r="R89" s="4" t="s">
        <v>433</v>
      </c>
      <c r="S89" s="7">
        <v>0</v>
      </c>
      <c r="T89" s="4" t="s">
        <v>354</v>
      </c>
    </row>
    <row r="90" spans="1:20" x14ac:dyDescent="0.25">
      <c r="A90" s="4">
        <v>88</v>
      </c>
      <c r="B90" s="4" t="s">
        <v>4677</v>
      </c>
      <c r="C90" s="4" t="s">
        <v>266</v>
      </c>
      <c r="D90" s="4" t="s">
        <v>209</v>
      </c>
      <c r="E90" s="4" t="s">
        <v>346</v>
      </c>
      <c r="F90" s="4">
        <v>30337524</v>
      </c>
      <c r="G90" s="4"/>
      <c r="H90" s="4"/>
      <c r="I90" s="4"/>
      <c r="J90" s="4" t="s">
        <v>103</v>
      </c>
      <c r="K90" s="4"/>
      <c r="L90" s="4"/>
      <c r="M90" s="4"/>
      <c r="N90" s="4"/>
      <c r="O90" s="4"/>
      <c r="P90" s="4" t="s">
        <v>4678</v>
      </c>
      <c r="Q90" s="4" t="s">
        <v>40</v>
      </c>
      <c r="R90" s="4" t="s">
        <v>4679</v>
      </c>
      <c r="S90" s="7">
        <v>0</v>
      </c>
      <c r="T90" s="4" t="s">
        <v>193</v>
      </c>
    </row>
    <row r="91" spans="1:20" x14ac:dyDescent="0.25">
      <c r="A91" s="4">
        <v>89</v>
      </c>
      <c r="B91" s="4" t="s">
        <v>4680</v>
      </c>
      <c r="C91" s="4" t="s">
        <v>4681</v>
      </c>
      <c r="D91" s="4" t="s">
        <v>209</v>
      </c>
      <c r="E91" s="4" t="s">
        <v>346</v>
      </c>
      <c r="F91" s="4">
        <v>30337523</v>
      </c>
      <c r="G91" s="4"/>
      <c r="H91" s="4"/>
      <c r="I91" s="4"/>
      <c r="J91" s="4" t="s">
        <v>2989</v>
      </c>
      <c r="K91" s="4"/>
      <c r="L91" s="4"/>
      <c r="M91" s="4"/>
      <c r="N91" s="4"/>
      <c r="O91" s="4"/>
      <c r="P91" s="4" t="s">
        <v>4682</v>
      </c>
      <c r="Q91" s="4" t="s">
        <v>40</v>
      </c>
      <c r="R91" s="4" t="s">
        <v>1547</v>
      </c>
      <c r="S91" s="7">
        <v>0</v>
      </c>
      <c r="T91" s="4" t="s">
        <v>1247</v>
      </c>
    </row>
    <row r="92" spans="1:20" x14ac:dyDescent="0.25">
      <c r="A92" s="4">
        <v>90</v>
      </c>
      <c r="B92" s="4" t="s">
        <v>4683</v>
      </c>
      <c r="C92" s="4" t="s">
        <v>324</v>
      </c>
      <c r="D92" s="4" t="s">
        <v>209</v>
      </c>
      <c r="E92" s="4" t="s">
        <v>346</v>
      </c>
      <c r="F92" s="4">
        <v>30337425</v>
      </c>
      <c r="G92" s="4"/>
      <c r="H92" s="4"/>
      <c r="I92" s="4"/>
      <c r="J92" s="4" t="s">
        <v>526</v>
      </c>
      <c r="K92" s="4"/>
      <c r="L92" s="4"/>
      <c r="M92" s="4"/>
      <c r="N92" s="4"/>
      <c r="O92" s="4"/>
      <c r="P92" s="4" t="s">
        <v>4684</v>
      </c>
      <c r="Q92" s="4" t="s">
        <v>40</v>
      </c>
      <c r="R92" s="4" t="s">
        <v>322</v>
      </c>
      <c r="S92" s="7">
        <v>0</v>
      </c>
      <c r="T92" s="4" t="s">
        <v>528</v>
      </c>
    </row>
    <row r="93" spans="1:20" x14ac:dyDescent="0.25">
      <c r="A93" s="4">
        <v>91</v>
      </c>
      <c r="B93" s="4" t="s">
        <v>52</v>
      </c>
      <c r="C93" s="4" t="s">
        <v>1696</v>
      </c>
      <c r="D93" s="4" t="s">
        <v>209</v>
      </c>
      <c r="E93" s="4" t="s">
        <v>346</v>
      </c>
      <c r="F93" s="4">
        <v>30337424</v>
      </c>
      <c r="G93" s="4"/>
      <c r="H93" s="4"/>
      <c r="I93" s="4"/>
      <c r="J93" s="4" t="s">
        <v>374</v>
      </c>
      <c r="K93" s="4"/>
      <c r="L93" s="4"/>
      <c r="M93" s="4"/>
      <c r="N93" s="4"/>
      <c r="O93" s="4"/>
      <c r="P93" s="4" t="s">
        <v>4685</v>
      </c>
      <c r="Q93" s="4" t="s">
        <v>40</v>
      </c>
      <c r="R93" s="4" t="s">
        <v>512</v>
      </c>
      <c r="S93" s="7">
        <v>0</v>
      </c>
      <c r="T93" s="4" t="s">
        <v>377</v>
      </c>
    </row>
    <row r="94" spans="1:20" x14ac:dyDescent="0.25">
      <c r="A94" s="4">
        <v>92</v>
      </c>
      <c r="B94" s="4" t="s">
        <v>4686</v>
      </c>
      <c r="C94" s="4" t="s">
        <v>966</v>
      </c>
      <c r="D94" s="4" t="s">
        <v>209</v>
      </c>
      <c r="E94" s="4" t="s">
        <v>346</v>
      </c>
      <c r="F94" s="4">
        <v>30337423</v>
      </c>
      <c r="G94" s="4"/>
      <c r="H94" s="4"/>
      <c r="I94" s="4"/>
      <c r="J94" s="4" t="s">
        <v>445</v>
      </c>
      <c r="K94" s="4"/>
      <c r="L94" s="4"/>
      <c r="M94" s="4"/>
      <c r="N94" s="4"/>
      <c r="O94" s="4"/>
      <c r="P94" s="4" t="s">
        <v>4687</v>
      </c>
      <c r="Q94" s="4" t="s">
        <v>40</v>
      </c>
      <c r="R94" s="4" t="s">
        <v>336</v>
      </c>
      <c r="S94" s="7">
        <v>0</v>
      </c>
      <c r="T94" s="4" t="s">
        <v>448</v>
      </c>
    </row>
    <row r="95" spans="1:20" x14ac:dyDescent="0.25">
      <c r="A95" s="4">
        <v>93</v>
      </c>
      <c r="B95" s="4" t="s">
        <v>4688</v>
      </c>
      <c r="C95" s="4" t="s">
        <v>966</v>
      </c>
      <c r="D95" s="4" t="s">
        <v>209</v>
      </c>
      <c r="E95" s="4" t="s">
        <v>346</v>
      </c>
      <c r="F95" s="4">
        <v>30337421</v>
      </c>
      <c r="G95" s="4"/>
      <c r="H95" s="4"/>
      <c r="I95" s="4"/>
      <c r="J95" s="4" t="s">
        <v>969</v>
      </c>
      <c r="K95" s="4"/>
      <c r="L95" s="4"/>
      <c r="M95" s="4"/>
      <c r="N95" s="4"/>
      <c r="O95" s="4"/>
      <c r="P95" s="4" t="s">
        <v>4689</v>
      </c>
      <c r="Q95" s="4" t="s">
        <v>40</v>
      </c>
      <c r="R95" s="4" t="s">
        <v>4690</v>
      </c>
      <c r="S95" s="7">
        <v>0</v>
      </c>
      <c r="T95" s="4" t="s">
        <v>297</v>
      </c>
    </row>
    <row r="96" spans="1:20" x14ac:dyDescent="0.25">
      <c r="A96" s="4">
        <v>94</v>
      </c>
      <c r="B96" s="4" t="s">
        <v>4691</v>
      </c>
      <c r="C96" s="4" t="s">
        <v>4692</v>
      </c>
      <c r="D96" s="4" t="s">
        <v>209</v>
      </c>
      <c r="E96" s="4" t="s">
        <v>346</v>
      </c>
      <c r="F96" s="4">
        <v>30337420</v>
      </c>
      <c r="G96" s="4"/>
      <c r="H96" s="4"/>
      <c r="I96" s="4"/>
      <c r="J96" s="4" t="s">
        <v>877</v>
      </c>
      <c r="K96" s="4"/>
      <c r="L96" s="4"/>
      <c r="M96" s="4"/>
      <c r="N96" s="4"/>
      <c r="O96" s="4"/>
      <c r="P96" s="4">
        <v>83420</v>
      </c>
      <c r="Q96" s="4" t="s">
        <v>40</v>
      </c>
      <c r="R96" s="4" t="s">
        <v>879</v>
      </c>
      <c r="S96" s="7">
        <v>0</v>
      </c>
      <c r="T96" s="4" t="s">
        <v>880</v>
      </c>
    </row>
    <row r="97" spans="1:20" x14ac:dyDescent="0.25">
      <c r="A97" s="4">
        <v>95</v>
      </c>
      <c r="B97" s="4" t="s">
        <v>1019</v>
      </c>
      <c r="C97" s="4" t="s">
        <v>266</v>
      </c>
      <c r="D97" s="4" t="s">
        <v>861</v>
      </c>
      <c r="E97" s="4" t="s">
        <v>1022</v>
      </c>
      <c r="F97" s="4">
        <v>30337416</v>
      </c>
      <c r="G97" s="4">
        <v>30336846</v>
      </c>
      <c r="H97" s="4"/>
      <c r="I97" s="4"/>
      <c r="J97" s="4" t="s">
        <v>271</v>
      </c>
      <c r="K97" s="4"/>
      <c r="L97" s="4"/>
      <c r="M97" s="4"/>
      <c r="N97" s="4"/>
      <c r="O97" s="4"/>
      <c r="P97" s="4" t="s">
        <v>4693</v>
      </c>
      <c r="Q97" s="4"/>
      <c r="R97" s="4" t="s">
        <v>296</v>
      </c>
      <c r="S97" s="7"/>
      <c r="T97" s="4" t="s">
        <v>4694</v>
      </c>
    </row>
    <row r="98" spans="1:20" x14ac:dyDescent="0.25">
      <c r="A98" s="4">
        <v>96</v>
      </c>
      <c r="B98" s="4" t="s">
        <v>4695</v>
      </c>
      <c r="C98" s="4" t="s">
        <v>1414</v>
      </c>
      <c r="D98" s="4" t="s">
        <v>209</v>
      </c>
      <c r="E98" s="4" t="s">
        <v>346</v>
      </c>
      <c r="F98" s="4">
        <v>30337413</v>
      </c>
      <c r="G98" s="4"/>
      <c r="H98" s="4"/>
      <c r="I98" s="4"/>
      <c r="J98" s="4" t="s">
        <v>211</v>
      </c>
      <c r="K98" s="4"/>
      <c r="L98" s="4"/>
      <c r="M98" s="4"/>
      <c r="N98" s="4"/>
      <c r="O98" s="4"/>
      <c r="P98" s="4" t="s">
        <v>4696</v>
      </c>
      <c r="Q98" s="4" t="s">
        <v>40</v>
      </c>
      <c r="R98" s="4" t="s">
        <v>2010</v>
      </c>
      <c r="S98" s="7">
        <v>0</v>
      </c>
      <c r="T98" s="4" t="s">
        <v>214</v>
      </c>
    </row>
    <row r="99" spans="1:20" x14ac:dyDescent="0.25">
      <c r="A99" s="4">
        <v>97</v>
      </c>
      <c r="B99" s="4" t="s">
        <v>4697</v>
      </c>
      <c r="C99" s="4" t="s">
        <v>324</v>
      </c>
      <c r="D99" s="4" t="s">
        <v>209</v>
      </c>
      <c r="E99" s="4" t="s">
        <v>346</v>
      </c>
      <c r="F99" s="4">
        <v>30337412</v>
      </c>
      <c r="G99" s="4"/>
      <c r="H99" s="4"/>
      <c r="I99" s="4"/>
      <c r="J99" s="4" t="s">
        <v>166</v>
      </c>
      <c r="K99" s="4"/>
      <c r="L99" s="4"/>
      <c r="M99" s="4"/>
      <c r="N99" s="4"/>
      <c r="O99" s="4"/>
      <c r="P99" s="4" t="s">
        <v>4698</v>
      </c>
      <c r="Q99" s="4" t="s">
        <v>40</v>
      </c>
      <c r="R99" s="4" t="s">
        <v>4699</v>
      </c>
      <c r="S99" s="7">
        <v>0</v>
      </c>
      <c r="T99" s="4" t="s">
        <v>169</v>
      </c>
    </row>
    <row r="100" spans="1:20" x14ac:dyDescent="0.25">
      <c r="A100" s="4">
        <v>98</v>
      </c>
      <c r="B100" s="4" t="s">
        <v>4700</v>
      </c>
      <c r="C100" s="4" t="s">
        <v>4658</v>
      </c>
      <c r="D100" s="4" t="s">
        <v>209</v>
      </c>
      <c r="E100" s="4" t="s">
        <v>346</v>
      </c>
      <c r="F100" s="4">
        <v>30337409</v>
      </c>
      <c r="G100" s="4"/>
      <c r="H100" s="4"/>
      <c r="I100" s="4"/>
      <c r="J100" s="4" t="s">
        <v>480</v>
      </c>
      <c r="K100" s="4"/>
      <c r="L100" s="4"/>
      <c r="M100" s="4"/>
      <c r="N100" s="4"/>
      <c r="O100" s="4"/>
      <c r="P100" s="4" t="s">
        <v>4701</v>
      </c>
      <c r="Q100" s="4" t="s">
        <v>40</v>
      </c>
      <c r="R100" s="4" t="s">
        <v>4702</v>
      </c>
      <c r="S100" s="7">
        <v>0</v>
      </c>
      <c r="T100" s="4" t="s">
        <v>637</v>
      </c>
    </row>
    <row r="101" spans="1:20" x14ac:dyDescent="0.25">
      <c r="A101" s="4">
        <v>99</v>
      </c>
      <c r="B101" s="4" t="s">
        <v>4703</v>
      </c>
      <c r="C101" s="4" t="s">
        <v>4704</v>
      </c>
      <c r="D101" s="4" t="s">
        <v>861</v>
      </c>
      <c r="E101" s="4" t="s">
        <v>4705</v>
      </c>
      <c r="F101" s="4">
        <v>30337402</v>
      </c>
      <c r="G101" s="4"/>
      <c r="H101" s="4"/>
      <c r="I101" s="4"/>
      <c r="J101" s="4" t="s">
        <v>1054</v>
      </c>
      <c r="K101" s="4"/>
      <c r="L101" s="4"/>
      <c r="M101" s="4"/>
      <c r="N101" s="4"/>
      <c r="O101" s="4"/>
      <c r="P101" s="4" t="s">
        <v>4706</v>
      </c>
      <c r="Q101" s="4" t="s">
        <v>40</v>
      </c>
      <c r="R101" s="4" t="s">
        <v>361</v>
      </c>
      <c r="S101" s="7">
        <v>0</v>
      </c>
      <c r="T101" s="4" t="s">
        <v>1057</v>
      </c>
    </row>
    <row r="102" spans="1:20" x14ac:dyDescent="0.25">
      <c r="A102" s="4">
        <v>100</v>
      </c>
      <c r="B102" s="4" t="s">
        <v>4707</v>
      </c>
      <c r="C102" s="4" t="s">
        <v>4708</v>
      </c>
      <c r="D102" s="4" t="s">
        <v>209</v>
      </c>
      <c r="E102" s="4" t="s">
        <v>346</v>
      </c>
      <c r="F102" s="4">
        <v>30337153</v>
      </c>
      <c r="G102" s="4"/>
      <c r="H102" s="4"/>
      <c r="I102" s="4"/>
      <c r="J102" s="4" t="s">
        <v>4709</v>
      </c>
      <c r="K102" s="4"/>
      <c r="L102" s="4"/>
      <c r="M102" s="4"/>
      <c r="N102" s="4"/>
      <c r="O102" s="4"/>
      <c r="P102" s="4" t="s">
        <v>4710</v>
      </c>
      <c r="Q102" s="4" t="s">
        <v>65</v>
      </c>
      <c r="R102" s="4" t="s">
        <v>50</v>
      </c>
      <c r="S102" s="7">
        <v>0</v>
      </c>
      <c r="T102" s="4" t="s">
        <v>4711</v>
      </c>
    </row>
    <row r="103" spans="1:20" x14ac:dyDescent="0.25">
      <c r="A103" s="4">
        <v>101</v>
      </c>
      <c r="B103" s="4" t="s">
        <v>67</v>
      </c>
      <c r="C103" s="4" t="s">
        <v>596</v>
      </c>
      <c r="D103" s="4" t="s">
        <v>209</v>
      </c>
      <c r="E103" s="4" t="s">
        <v>346</v>
      </c>
      <c r="F103" s="4">
        <v>30337107</v>
      </c>
      <c r="G103" s="4"/>
      <c r="H103" s="4"/>
      <c r="I103" s="4"/>
      <c r="J103" s="4" t="s">
        <v>103</v>
      </c>
      <c r="K103" s="4"/>
      <c r="L103" s="4"/>
      <c r="M103" s="4"/>
      <c r="N103" s="4"/>
      <c r="O103" s="4"/>
      <c r="P103" s="4" t="s">
        <v>4712</v>
      </c>
      <c r="Q103" s="4" t="s">
        <v>40</v>
      </c>
      <c r="R103" s="4" t="s">
        <v>376</v>
      </c>
      <c r="S103" s="7">
        <v>0</v>
      </c>
      <c r="T103" s="4" t="s">
        <v>193</v>
      </c>
    </row>
    <row r="104" spans="1:20" x14ac:dyDescent="0.25">
      <c r="A104" s="4">
        <v>102</v>
      </c>
      <c r="B104" s="4" t="s">
        <v>4713</v>
      </c>
      <c r="C104" s="4" t="s">
        <v>1734</v>
      </c>
      <c r="D104" s="4" t="s">
        <v>209</v>
      </c>
      <c r="E104" s="4" t="s">
        <v>346</v>
      </c>
      <c r="F104" s="4">
        <v>30337041</v>
      </c>
      <c r="G104" s="4"/>
      <c r="H104" s="4"/>
      <c r="I104" s="4"/>
      <c r="J104" s="4" t="s">
        <v>103</v>
      </c>
      <c r="K104" s="4"/>
      <c r="L104" s="4"/>
      <c r="M104" s="4"/>
      <c r="N104" s="4"/>
      <c r="O104" s="4"/>
      <c r="P104" s="4" t="s">
        <v>4714</v>
      </c>
      <c r="Q104" s="4" t="s">
        <v>40</v>
      </c>
      <c r="R104" s="4" t="s">
        <v>724</v>
      </c>
      <c r="S104" s="7">
        <v>0</v>
      </c>
      <c r="T104" s="4" t="s">
        <v>193</v>
      </c>
    </row>
    <row r="105" spans="1:20" x14ac:dyDescent="0.25">
      <c r="A105" s="4">
        <v>103</v>
      </c>
      <c r="B105" s="4" t="s">
        <v>4715</v>
      </c>
      <c r="C105" s="4" t="s">
        <v>796</v>
      </c>
      <c r="D105" s="4" t="s">
        <v>209</v>
      </c>
      <c r="E105" s="4" t="s">
        <v>346</v>
      </c>
      <c r="F105" s="4">
        <v>30337010</v>
      </c>
      <c r="G105" s="4"/>
      <c r="H105" s="4"/>
      <c r="I105" s="4"/>
      <c r="J105" s="4" t="s">
        <v>133</v>
      </c>
      <c r="K105" s="4"/>
      <c r="L105" s="4"/>
      <c r="M105" s="4"/>
      <c r="N105" s="4"/>
      <c r="O105" s="4"/>
      <c r="P105" s="4" t="s">
        <v>4716</v>
      </c>
      <c r="Q105" s="4" t="s">
        <v>40</v>
      </c>
      <c r="R105" s="4" t="s">
        <v>801</v>
      </c>
      <c r="S105" s="7">
        <v>0</v>
      </c>
      <c r="T105" s="4" t="s">
        <v>1034</v>
      </c>
    </row>
    <row r="106" spans="1:20" x14ac:dyDescent="0.25">
      <c r="A106" s="4">
        <v>104</v>
      </c>
      <c r="B106" s="4" t="s">
        <v>767</v>
      </c>
      <c r="C106" s="4" t="s">
        <v>4717</v>
      </c>
      <c r="D106" s="4" t="s">
        <v>209</v>
      </c>
      <c r="E106" s="4" t="s">
        <v>346</v>
      </c>
      <c r="F106" s="4">
        <v>30337009</v>
      </c>
      <c r="G106" s="4"/>
      <c r="H106" s="4"/>
      <c r="I106" s="4"/>
      <c r="J106" s="4" t="s">
        <v>4718</v>
      </c>
      <c r="K106" s="4"/>
      <c r="L106" s="4"/>
      <c r="M106" s="4"/>
      <c r="N106" s="4"/>
      <c r="O106" s="4"/>
      <c r="P106" s="4" t="s">
        <v>4719</v>
      </c>
      <c r="Q106" s="4" t="s">
        <v>40</v>
      </c>
      <c r="R106" s="4" t="s">
        <v>3352</v>
      </c>
      <c r="S106" s="7">
        <v>0</v>
      </c>
      <c r="T106" s="4" t="s">
        <v>4720</v>
      </c>
    </row>
    <row r="107" spans="1:20" x14ac:dyDescent="0.25">
      <c r="A107" s="4">
        <v>105</v>
      </c>
      <c r="B107" s="4" t="s">
        <v>4721</v>
      </c>
      <c r="C107" s="4" t="s">
        <v>1912</v>
      </c>
      <c r="D107" s="4" t="s">
        <v>209</v>
      </c>
      <c r="E107" s="4" t="s">
        <v>346</v>
      </c>
      <c r="F107" s="4">
        <v>30336909</v>
      </c>
      <c r="G107" s="4"/>
      <c r="H107" s="4"/>
      <c r="I107" s="4"/>
      <c r="J107" s="4" t="s">
        <v>1914</v>
      </c>
      <c r="K107" s="4"/>
      <c r="L107" s="4"/>
      <c r="M107" s="4"/>
      <c r="N107" s="4"/>
      <c r="O107" s="4"/>
      <c r="P107" s="4" t="s">
        <v>4722</v>
      </c>
      <c r="Q107" s="4" t="s">
        <v>40</v>
      </c>
      <c r="R107" s="4" t="s">
        <v>773</v>
      </c>
      <c r="S107" s="7">
        <v>0</v>
      </c>
      <c r="T107" s="4" t="s">
        <v>1916</v>
      </c>
    </row>
    <row r="108" spans="1:20" x14ac:dyDescent="0.25">
      <c r="A108" s="4">
        <v>106</v>
      </c>
      <c r="B108" s="4" t="s">
        <v>4723</v>
      </c>
      <c r="C108" s="4" t="s">
        <v>4724</v>
      </c>
      <c r="D108" s="4" t="s">
        <v>209</v>
      </c>
      <c r="E108" s="4" t="s">
        <v>346</v>
      </c>
      <c r="F108" s="4">
        <v>30336904</v>
      </c>
      <c r="G108" s="4"/>
      <c r="H108" s="4"/>
      <c r="I108" s="4"/>
      <c r="J108" s="4" t="s">
        <v>1869</v>
      </c>
      <c r="K108" s="4"/>
      <c r="L108" s="4"/>
      <c r="M108" s="4"/>
      <c r="N108" s="4"/>
      <c r="O108" s="4"/>
      <c r="P108" s="4" t="s">
        <v>4725</v>
      </c>
      <c r="Q108" s="4" t="s">
        <v>40</v>
      </c>
      <c r="R108" s="4" t="s">
        <v>1283</v>
      </c>
      <c r="S108" s="7">
        <v>0</v>
      </c>
      <c r="T108" s="4" t="s">
        <v>1170</v>
      </c>
    </row>
    <row r="109" spans="1:20" x14ac:dyDescent="0.25">
      <c r="A109" s="4">
        <v>107</v>
      </c>
      <c r="B109" s="4" t="s">
        <v>4726</v>
      </c>
      <c r="C109" s="4" t="s">
        <v>223</v>
      </c>
      <c r="D109" s="4" t="s">
        <v>209</v>
      </c>
      <c r="E109" s="4" t="s">
        <v>346</v>
      </c>
      <c r="F109" s="4">
        <v>30336901</v>
      </c>
      <c r="G109" s="4"/>
      <c r="H109" s="4"/>
      <c r="I109" s="4"/>
      <c r="J109" s="4" t="s">
        <v>2182</v>
      </c>
      <c r="K109" s="4"/>
      <c r="L109" s="4"/>
      <c r="M109" s="4"/>
      <c r="N109" s="4"/>
      <c r="O109" s="4"/>
      <c r="P109" s="4" t="s">
        <v>4727</v>
      </c>
      <c r="Q109" s="4" t="s">
        <v>40</v>
      </c>
      <c r="R109" s="4" t="s">
        <v>773</v>
      </c>
      <c r="S109" s="7">
        <v>0</v>
      </c>
      <c r="T109" s="4" t="s">
        <v>2184</v>
      </c>
    </row>
    <row r="110" spans="1:20" x14ac:dyDescent="0.25">
      <c r="A110" s="4">
        <v>108</v>
      </c>
      <c r="B110" s="4" t="s">
        <v>4728</v>
      </c>
      <c r="C110" s="4" t="s">
        <v>4729</v>
      </c>
      <c r="D110" s="4" t="s">
        <v>4730</v>
      </c>
      <c r="E110" s="4" t="s">
        <v>4731</v>
      </c>
      <c r="F110" s="4">
        <v>30336895</v>
      </c>
      <c r="G110" s="4">
        <v>30336021</v>
      </c>
      <c r="H110" s="4"/>
      <c r="I110" s="4"/>
      <c r="J110" s="4" t="s">
        <v>504</v>
      </c>
      <c r="K110" s="4"/>
      <c r="L110" s="4"/>
      <c r="M110" s="4"/>
      <c r="N110" s="4"/>
      <c r="O110" s="4"/>
      <c r="P110" s="4" t="s">
        <v>4732</v>
      </c>
      <c r="Q110" s="4" t="s">
        <v>40</v>
      </c>
      <c r="R110" s="4" t="s">
        <v>4733</v>
      </c>
      <c r="S110" s="7">
        <v>0</v>
      </c>
      <c r="T110" s="4" t="s">
        <v>1679</v>
      </c>
    </row>
    <row r="111" spans="1:20" x14ac:dyDescent="0.25">
      <c r="A111" s="4">
        <v>109</v>
      </c>
      <c r="B111" s="4" t="s">
        <v>4734</v>
      </c>
      <c r="C111" s="4" t="s">
        <v>1881</v>
      </c>
      <c r="D111" s="4" t="s">
        <v>209</v>
      </c>
      <c r="E111" s="4" t="s">
        <v>346</v>
      </c>
      <c r="F111" s="4">
        <v>30336880</v>
      </c>
      <c r="G111" s="4"/>
      <c r="H111" s="4"/>
      <c r="I111" s="4"/>
      <c r="J111" s="4" t="s">
        <v>4735</v>
      </c>
      <c r="K111" s="4"/>
      <c r="L111" s="4"/>
      <c r="M111" s="4"/>
      <c r="N111" s="4"/>
      <c r="O111" s="4"/>
      <c r="P111" s="4" t="s">
        <v>4736</v>
      </c>
      <c r="Q111" s="4" t="s">
        <v>40</v>
      </c>
      <c r="R111" s="4" t="s">
        <v>765</v>
      </c>
      <c r="S111" s="7">
        <v>0</v>
      </c>
      <c r="T111" s="4" t="s">
        <v>4737</v>
      </c>
    </row>
    <row r="112" spans="1:20" x14ac:dyDescent="0.25">
      <c r="A112" s="4">
        <v>110</v>
      </c>
      <c r="B112" s="4" t="s">
        <v>4738</v>
      </c>
      <c r="C112" s="4" t="s">
        <v>4739</v>
      </c>
      <c r="D112" s="4" t="s">
        <v>209</v>
      </c>
      <c r="E112" s="4" t="s">
        <v>346</v>
      </c>
      <c r="F112" s="4">
        <v>30336878</v>
      </c>
      <c r="G112" s="4"/>
      <c r="H112" s="4"/>
      <c r="I112" s="4"/>
      <c r="J112" s="4" t="s">
        <v>3687</v>
      </c>
      <c r="K112" s="4"/>
      <c r="L112" s="4"/>
      <c r="M112" s="4"/>
      <c r="N112" s="4"/>
      <c r="O112" s="4"/>
      <c r="P112" s="4" t="s">
        <v>4740</v>
      </c>
      <c r="Q112" s="4" t="s">
        <v>40</v>
      </c>
      <c r="R112" s="4" t="s">
        <v>1597</v>
      </c>
      <c r="S112" s="7">
        <v>0</v>
      </c>
      <c r="T112" s="4" t="s">
        <v>3689</v>
      </c>
    </row>
    <row r="113" spans="1:20" x14ac:dyDescent="0.25">
      <c r="A113" s="4">
        <v>111</v>
      </c>
      <c r="B113" s="4" t="s">
        <v>4741</v>
      </c>
      <c r="C113" s="4" t="s">
        <v>4742</v>
      </c>
      <c r="D113" s="4" t="s">
        <v>209</v>
      </c>
      <c r="E113" s="4" t="s">
        <v>4743</v>
      </c>
      <c r="F113" s="4">
        <v>30336876</v>
      </c>
      <c r="G113" s="4">
        <v>30336017</v>
      </c>
      <c r="H113" s="4"/>
      <c r="I113" s="4"/>
      <c r="J113" s="4" t="s">
        <v>327</v>
      </c>
      <c r="K113" s="4"/>
      <c r="L113" s="4"/>
      <c r="M113" s="4"/>
      <c r="N113" s="4"/>
      <c r="O113" s="4"/>
      <c r="P113" s="4" t="s">
        <v>4744</v>
      </c>
      <c r="Q113" s="4" t="s">
        <v>40</v>
      </c>
      <c r="R113" s="4" t="s">
        <v>120</v>
      </c>
      <c r="S113" s="7">
        <v>0</v>
      </c>
      <c r="T113" s="4" t="s">
        <v>3622</v>
      </c>
    </row>
    <row r="114" spans="1:20" x14ac:dyDescent="0.25">
      <c r="A114" s="4">
        <v>112</v>
      </c>
      <c r="B114" s="4" t="s">
        <v>4745</v>
      </c>
      <c r="C114" s="4" t="s">
        <v>428</v>
      </c>
      <c r="D114" s="4" t="s">
        <v>4746</v>
      </c>
      <c r="E114" s="4" t="s">
        <v>4747</v>
      </c>
      <c r="F114" s="4">
        <v>30336189</v>
      </c>
      <c r="G114" s="4">
        <v>30340974</v>
      </c>
      <c r="H114" s="4"/>
      <c r="I114" s="4"/>
      <c r="J114" s="4" t="s">
        <v>430</v>
      </c>
      <c r="K114" s="4" t="s">
        <v>103</v>
      </c>
      <c r="L114" s="4" t="s">
        <v>499</v>
      </c>
      <c r="M114" s="4"/>
      <c r="N114" s="4"/>
      <c r="O114" s="4"/>
      <c r="P114" s="4" t="s">
        <v>4748</v>
      </c>
      <c r="Q114" s="4" t="s">
        <v>40</v>
      </c>
      <c r="R114" s="4" t="s">
        <v>433</v>
      </c>
      <c r="S114" s="7">
        <v>0</v>
      </c>
      <c r="T114" s="4" t="s">
        <v>193</v>
      </c>
    </row>
    <row r="115" spans="1:20" x14ac:dyDescent="0.25">
      <c r="A115" s="4">
        <v>113</v>
      </c>
      <c r="B115" s="4" t="s">
        <v>4749</v>
      </c>
      <c r="C115" s="4" t="s">
        <v>508</v>
      </c>
      <c r="D115" s="4" t="s">
        <v>209</v>
      </c>
      <c r="E115" s="4" t="s">
        <v>4750</v>
      </c>
      <c r="F115" s="4">
        <v>30336167</v>
      </c>
      <c r="G115" s="4"/>
      <c r="H115" s="4"/>
      <c r="I115" s="4"/>
      <c r="J115" s="4" t="s">
        <v>35</v>
      </c>
      <c r="K115" s="4"/>
      <c r="L115" s="4"/>
      <c r="M115" s="4"/>
      <c r="N115" s="4"/>
      <c r="O115" s="4"/>
      <c r="P115" s="4" t="s">
        <v>4751</v>
      </c>
      <c r="Q115" s="4" t="s">
        <v>65</v>
      </c>
      <c r="R115" s="4" t="s">
        <v>433</v>
      </c>
      <c r="S115" s="7">
        <v>0</v>
      </c>
      <c r="T115" s="4" t="s">
        <v>2452</v>
      </c>
    </row>
    <row r="116" spans="1:20" x14ac:dyDescent="0.25">
      <c r="A116" s="4">
        <v>114</v>
      </c>
      <c r="B116" s="4" t="s">
        <v>4752</v>
      </c>
      <c r="C116" s="4" t="s">
        <v>4753</v>
      </c>
      <c r="D116" s="4" t="s">
        <v>209</v>
      </c>
      <c r="E116" s="4" t="s">
        <v>4754</v>
      </c>
      <c r="F116" s="4">
        <v>30336020</v>
      </c>
      <c r="G116" s="4"/>
      <c r="H116" s="4"/>
      <c r="I116" s="4"/>
      <c r="J116" s="4" t="s">
        <v>103</v>
      </c>
      <c r="K116" s="4"/>
      <c r="L116" s="4"/>
      <c r="M116" s="4"/>
      <c r="N116" s="4"/>
      <c r="O116" s="4"/>
      <c r="P116" s="4" t="s">
        <v>4755</v>
      </c>
      <c r="Q116" s="4" t="s">
        <v>40</v>
      </c>
      <c r="R116" s="4" t="s">
        <v>376</v>
      </c>
      <c r="S116" s="7">
        <v>0</v>
      </c>
      <c r="T116" s="4" t="s">
        <v>193</v>
      </c>
    </row>
    <row r="117" spans="1:20" x14ac:dyDescent="0.25">
      <c r="A117" s="4">
        <v>115</v>
      </c>
      <c r="B117" s="4" t="s">
        <v>4756</v>
      </c>
      <c r="C117" s="4" t="s">
        <v>266</v>
      </c>
      <c r="D117" s="4" t="s">
        <v>209</v>
      </c>
      <c r="E117" s="4" t="s">
        <v>563</v>
      </c>
      <c r="F117" s="4">
        <v>30336019</v>
      </c>
      <c r="G117" s="4"/>
      <c r="H117" s="4"/>
      <c r="I117" s="4"/>
      <c r="J117" s="4" t="s">
        <v>404</v>
      </c>
      <c r="K117" s="4"/>
      <c r="L117" s="4"/>
      <c r="M117" s="4"/>
      <c r="N117" s="4"/>
      <c r="O117" s="4"/>
      <c r="P117" s="4" t="s">
        <v>4757</v>
      </c>
      <c r="Q117" s="4" t="s">
        <v>40</v>
      </c>
      <c r="R117" s="4" t="s">
        <v>765</v>
      </c>
      <c r="S117" s="7">
        <v>0</v>
      </c>
      <c r="T117" s="4" t="s">
        <v>406</v>
      </c>
    </row>
    <row r="118" spans="1:20" x14ac:dyDescent="0.25">
      <c r="A118" s="4">
        <v>116</v>
      </c>
      <c r="B118" s="4" t="s">
        <v>4758</v>
      </c>
      <c r="C118" s="4" t="s">
        <v>4759</v>
      </c>
      <c r="D118" s="4" t="s">
        <v>209</v>
      </c>
      <c r="E118" s="4" t="s">
        <v>4760</v>
      </c>
      <c r="F118" s="4">
        <v>30336018</v>
      </c>
      <c r="G118" s="4"/>
      <c r="H118" s="4"/>
      <c r="I118" s="4"/>
      <c r="J118" s="4" t="s">
        <v>140</v>
      </c>
      <c r="K118" s="4"/>
      <c r="L118" s="4"/>
      <c r="M118" s="4"/>
      <c r="N118" s="4"/>
      <c r="O118" s="4"/>
      <c r="P118" s="4" t="s">
        <v>4761</v>
      </c>
      <c r="Q118" s="4" t="s">
        <v>40</v>
      </c>
      <c r="R118" s="4" t="s">
        <v>4762</v>
      </c>
      <c r="S118" s="7">
        <v>0</v>
      </c>
      <c r="T118" s="4" t="s">
        <v>142</v>
      </c>
    </row>
    <row r="119" spans="1:20" x14ac:dyDescent="0.25">
      <c r="A119" s="4">
        <v>117</v>
      </c>
      <c r="B119" s="4" t="s">
        <v>4763</v>
      </c>
      <c r="C119" s="4" t="s">
        <v>2693</v>
      </c>
      <c r="D119" s="4" t="s">
        <v>209</v>
      </c>
      <c r="E119" s="4" t="s">
        <v>4764</v>
      </c>
      <c r="F119" s="4">
        <v>30336016</v>
      </c>
      <c r="G119" s="4"/>
      <c r="H119" s="4"/>
      <c r="I119" s="4"/>
      <c r="J119" s="4" t="s">
        <v>103</v>
      </c>
      <c r="K119" s="4"/>
      <c r="L119" s="4"/>
      <c r="M119" s="4"/>
      <c r="N119" s="4"/>
      <c r="O119" s="4"/>
      <c r="P119" s="4" t="s">
        <v>4559</v>
      </c>
      <c r="Q119" s="4" t="s">
        <v>40</v>
      </c>
      <c r="R119" s="4" t="s">
        <v>433</v>
      </c>
      <c r="S119" s="7">
        <v>0</v>
      </c>
      <c r="T119" s="4" t="s">
        <v>193</v>
      </c>
    </row>
    <row r="120" spans="1:20" x14ac:dyDescent="0.25">
      <c r="A120" s="4">
        <v>118</v>
      </c>
      <c r="B120" s="4" t="s">
        <v>4765</v>
      </c>
      <c r="C120" s="4" t="s">
        <v>4766</v>
      </c>
      <c r="D120" s="4" t="s">
        <v>209</v>
      </c>
      <c r="E120" s="4" t="s">
        <v>4767</v>
      </c>
      <c r="F120" s="4">
        <v>30336014</v>
      </c>
      <c r="G120" s="4"/>
      <c r="H120" s="4"/>
      <c r="I120" s="4"/>
      <c r="J120" s="4" t="s">
        <v>1128</v>
      </c>
      <c r="K120" s="4"/>
      <c r="L120" s="4"/>
      <c r="M120" s="4"/>
      <c r="N120" s="4"/>
      <c r="O120" s="4"/>
      <c r="P120" s="4" t="s">
        <v>4768</v>
      </c>
      <c r="Q120" s="4" t="s">
        <v>40</v>
      </c>
      <c r="R120" s="4" t="s">
        <v>4769</v>
      </c>
      <c r="S120" s="7">
        <v>0</v>
      </c>
      <c r="T120" s="4" t="s">
        <v>1130</v>
      </c>
    </row>
    <row r="121" spans="1:20" x14ac:dyDescent="0.25">
      <c r="A121" s="4">
        <v>119</v>
      </c>
      <c r="B121" s="4" t="s">
        <v>4770</v>
      </c>
      <c r="C121" s="4" t="s">
        <v>4658</v>
      </c>
      <c r="D121" s="4" t="s">
        <v>209</v>
      </c>
      <c r="E121" s="4" t="s">
        <v>563</v>
      </c>
      <c r="F121" s="4">
        <v>30336013</v>
      </c>
      <c r="G121" s="4"/>
      <c r="H121" s="4"/>
      <c r="I121" s="4"/>
      <c r="J121" s="4" t="s">
        <v>3113</v>
      </c>
      <c r="K121" s="4"/>
      <c r="L121" s="4"/>
      <c r="M121" s="4"/>
      <c r="N121" s="4"/>
      <c r="O121" s="4"/>
      <c r="P121" s="4" t="s">
        <v>4771</v>
      </c>
      <c r="Q121" s="4" t="s">
        <v>40</v>
      </c>
      <c r="R121" s="4" t="s">
        <v>4772</v>
      </c>
      <c r="S121" s="7">
        <v>0</v>
      </c>
      <c r="T121" s="4" t="s">
        <v>4773</v>
      </c>
    </row>
    <row r="122" spans="1:20" x14ac:dyDescent="0.25">
      <c r="A122" s="4">
        <v>120</v>
      </c>
      <c r="B122" s="4" t="s">
        <v>4774</v>
      </c>
      <c r="C122" s="4" t="s">
        <v>174</v>
      </c>
      <c r="D122" s="4" t="s">
        <v>209</v>
      </c>
      <c r="E122" s="4" t="s">
        <v>563</v>
      </c>
      <c r="F122" s="4">
        <v>30336012</v>
      </c>
      <c r="G122" s="4"/>
      <c r="H122" s="4"/>
      <c r="I122" s="4"/>
      <c r="J122" s="4" t="s">
        <v>166</v>
      </c>
      <c r="K122" s="4"/>
      <c r="L122" s="4"/>
      <c r="M122" s="4"/>
      <c r="N122" s="4"/>
      <c r="O122" s="4"/>
      <c r="P122" s="4" t="s">
        <v>4775</v>
      </c>
      <c r="Q122" s="4" t="s">
        <v>40</v>
      </c>
      <c r="R122" s="4" t="s">
        <v>382</v>
      </c>
      <c r="S122" s="7">
        <v>0</v>
      </c>
      <c r="T122" s="4" t="s">
        <v>169</v>
      </c>
    </row>
    <row r="123" spans="1:20" x14ac:dyDescent="0.25">
      <c r="A123" s="4">
        <v>121</v>
      </c>
      <c r="B123" s="4" t="s">
        <v>4776</v>
      </c>
      <c r="C123" s="4" t="s">
        <v>4777</v>
      </c>
      <c r="D123" s="4" t="s">
        <v>209</v>
      </c>
      <c r="E123" s="4" t="s">
        <v>4778</v>
      </c>
      <c r="F123" s="4">
        <v>30336011</v>
      </c>
      <c r="G123" s="4"/>
      <c r="H123" s="4"/>
      <c r="I123" s="4"/>
      <c r="J123" s="4" t="s">
        <v>430</v>
      </c>
      <c r="K123" s="4" t="s">
        <v>4779</v>
      </c>
      <c r="L123" s="4" t="s">
        <v>1750</v>
      </c>
      <c r="M123" s="4"/>
      <c r="N123" s="4"/>
      <c r="O123" s="4"/>
      <c r="P123" s="4" t="s">
        <v>4780</v>
      </c>
      <c r="Q123" s="4" t="s">
        <v>40</v>
      </c>
      <c r="R123" s="4" t="s">
        <v>376</v>
      </c>
      <c r="S123" s="7">
        <v>0</v>
      </c>
      <c r="T123" s="4" t="s">
        <v>434</v>
      </c>
    </row>
    <row r="124" spans="1:20" x14ac:dyDescent="0.25">
      <c r="A124" s="4">
        <v>122</v>
      </c>
      <c r="B124" s="4" t="s">
        <v>4781</v>
      </c>
      <c r="C124" s="4" t="s">
        <v>1009</v>
      </c>
      <c r="D124" s="4" t="s">
        <v>861</v>
      </c>
      <c r="E124" s="4" t="s">
        <v>4782</v>
      </c>
      <c r="F124" s="4">
        <v>30336007</v>
      </c>
      <c r="G124" s="4"/>
      <c r="H124" s="4"/>
      <c r="I124" s="4"/>
      <c r="J124" s="4" t="s">
        <v>4783</v>
      </c>
      <c r="K124" s="4" t="s">
        <v>211</v>
      </c>
      <c r="L124" s="4"/>
      <c r="M124" s="4"/>
      <c r="N124" s="4"/>
      <c r="O124" s="4"/>
      <c r="P124" s="4" t="s">
        <v>4784</v>
      </c>
      <c r="Q124" s="4" t="s">
        <v>40</v>
      </c>
      <c r="R124" s="4" t="s">
        <v>1515</v>
      </c>
      <c r="S124" s="7">
        <v>0</v>
      </c>
      <c r="T124" s="4" t="s">
        <v>4785</v>
      </c>
    </row>
    <row r="125" spans="1:20" x14ac:dyDescent="0.25">
      <c r="A125" s="4">
        <v>123</v>
      </c>
      <c r="B125" s="4" t="s">
        <v>4786</v>
      </c>
      <c r="C125" s="4" t="s">
        <v>508</v>
      </c>
      <c r="D125" s="4" t="s">
        <v>209</v>
      </c>
      <c r="E125" s="4" t="s">
        <v>563</v>
      </c>
      <c r="F125" s="4">
        <v>30336005</v>
      </c>
      <c r="G125" s="4"/>
      <c r="H125" s="4"/>
      <c r="I125" s="4"/>
      <c r="J125" s="4" t="s">
        <v>4787</v>
      </c>
      <c r="K125" s="4"/>
      <c r="L125" s="4"/>
      <c r="M125" s="4"/>
      <c r="N125" s="4"/>
      <c r="O125" s="4"/>
      <c r="P125" s="4" t="s">
        <v>4788</v>
      </c>
      <c r="Q125" s="4" t="s">
        <v>40</v>
      </c>
      <c r="R125" s="4" t="s">
        <v>2010</v>
      </c>
      <c r="S125" s="7">
        <v>0</v>
      </c>
      <c r="T125" s="4" t="s">
        <v>4789</v>
      </c>
    </row>
    <row r="126" spans="1:20" x14ac:dyDescent="0.25">
      <c r="A126" s="4">
        <v>124</v>
      </c>
      <c r="B126" s="4" t="s">
        <v>4790</v>
      </c>
      <c r="C126" s="4" t="s">
        <v>508</v>
      </c>
      <c r="D126" s="4" t="s">
        <v>209</v>
      </c>
      <c r="E126" s="4" t="s">
        <v>4791</v>
      </c>
      <c r="F126" s="4">
        <v>30336004</v>
      </c>
      <c r="G126" s="4"/>
      <c r="H126" s="4"/>
      <c r="I126" s="4"/>
      <c r="J126" s="4" t="s">
        <v>2008</v>
      </c>
      <c r="K126" s="4"/>
      <c r="L126" s="4"/>
      <c r="M126" s="4"/>
      <c r="N126" s="4"/>
      <c r="O126" s="4"/>
      <c r="P126" s="4" t="s">
        <v>4792</v>
      </c>
      <c r="Q126" s="4" t="s">
        <v>40</v>
      </c>
      <c r="R126" s="4" t="s">
        <v>773</v>
      </c>
      <c r="S126" s="7">
        <v>0</v>
      </c>
      <c r="T126" s="4" t="s">
        <v>2011</v>
      </c>
    </row>
    <row r="127" spans="1:20" x14ac:dyDescent="0.25">
      <c r="A127" s="4">
        <v>125</v>
      </c>
      <c r="B127" s="4" t="s">
        <v>4793</v>
      </c>
      <c r="C127" s="4" t="s">
        <v>1734</v>
      </c>
      <c r="D127" s="4" t="s">
        <v>209</v>
      </c>
      <c r="E127" s="4" t="s">
        <v>563</v>
      </c>
      <c r="F127" s="4">
        <v>30336003</v>
      </c>
      <c r="G127" s="4"/>
      <c r="H127" s="4"/>
      <c r="I127" s="4"/>
      <c r="J127" s="4" t="s">
        <v>103</v>
      </c>
      <c r="K127" s="4"/>
      <c r="L127" s="4"/>
      <c r="M127" s="4"/>
      <c r="N127" s="4"/>
      <c r="O127" s="4"/>
      <c r="P127" s="4" t="s">
        <v>4794</v>
      </c>
      <c r="Q127" s="4" t="s">
        <v>40</v>
      </c>
      <c r="R127" s="4" t="s">
        <v>376</v>
      </c>
      <c r="S127" s="7">
        <v>0</v>
      </c>
      <c r="T127" s="4" t="s">
        <v>193</v>
      </c>
    </row>
    <row r="128" spans="1:20" x14ac:dyDescent="0.25">
      <c r="A128" s="4">
        <v>126</v>
      </c>
      <c r="B128" s="4" t="s">
        <v>4795</v>
      </c>
      <c r="C128" s="4" t="s">
        <v>966</v>
      </c>
      <c r="D128" s="4" t="s">
        <v>209</v>
      </c>
      <c r="E128" s="4" t="s">
        <v>563</v>
      </c>
      <c r="F128" s="4">
        <v>30335998</v>
      </c>
      <c r="G128" s="4"/>
      <c r="H128" s="4"/>
      <c r="I128" s="4"/>
      <c r="J128" s="4" t="s">
        <v>4796</v>
      </c>
      <c r="K128" s="4"/>
      <c r="L128" s="4"/>
      <c r="M128" s="4"/>
      <c r="N128" s="4"/>
      <c r="O128" s="4"/>
      <c r="P128" s="4" t="s">
        <v>4797</v>
      </c>
      <c r="Q128" s="4" t="s">
        <v>40</v>
      </c>
      <c r="R128" s="4" t="s">
        <v>433</v>
      </c>
      <c r="S128" s="7">
        <v>0</v>
      </c>
      <c r="T128" s="4" t="s">
        <v>4798</v>
      </c>
    </row>
    <row r="129" spans="1:20" x14ac:dyDescent="0.25">
      <c r="A129" s="4">
        <v>127</v>
      </c>
      <c r="B129" s="4" t="s">
        <v>4799</v>
      </c>
      <c r="C129" s="4" t="s">
        <v>4800</v>
      </c>
      <c r="D129" s="4" t="s">
        <v>209</v>
      </c>
      <c r="E129" s="4" t="s">
        <v>563</v>
      </c>
      <c r="F129" s="4">
        <v>30335996</v>
      </c>
      <c r="G129" s="4"/>
      <c r="H129" s="4"/>
      <c r="I129" s="4"/>
      <c r="J129" s="4" t="s">
        <v>4801</v>
      </c>
      <c r="K129" s="4"/>
      <c r="L129" s="4"/>
      <c r="M129" s="4"/>
      <c r="N129" s="4"/>
      <c r="O129" s="4"/>
      <c r="P129" s="4" t="s">
        <v>4802</v>
      </c>
      <c r="Q129" s="4" t="s">
        <v>40</v>
      </c>
      <c r="R129" s="4" t="s">
        <v>157</v>
      </c>
      <c r="S129" s="7">
        <v>0</v>
      </c>
      <c r="T129" s="4" t="s">
        <v>4803</v>
      </c>
    </row>
    <row r="130" spans="1:20" x14ac:dyDescent="0.25">
      <c r="A130" s="4">
        <v>128</v>
      </c>
      <c r="B130" s="4" t="s">
        <v>4804</v>
      </c>
      <c r="C130" s="4" t="s">
        <v>174</v>
      </c>
      <c r="D130" s="4" t="s">
        <v>209</v>
      </c>
      <c r="E130" s="4" t="s">
        <v>4805</v>
      </c>
      <c r="F130" s="4">
        <v>30335410</v>
      </c>
      <c r="G130" s="4"/>
      <c r="H130" s="4"/>
      <c r="I130" s="4"/>
      <c r="J130" s="4" t="s">
        <v>455</v>
      </c>
      <c r="K130" s="4"/>
      <c r="L130" s="4"/>
      <c r="M130" s="4"/>
      <c r="N130" s="4"/>
      <c r="O130" s="4"/>
      <c r="P130" s="4" t="s">
        <v>4806</v>
      </c>
      <c r="Q130" s="4" t="s">
        <v>58</v>
      </c>
      <c r="R130" s="4" t="s">
        <v>543</v>
      </c>
      <c r="S130" s="7">
        <v>0</v>
      </c>
      <c r="T130" s="4" t="s">
        <v>458</v>
      </c>
    </row>
    <row r="131" spans="1:20" x14ac:dyDescent="0.25">
      <c r="A131" s="4">
        <v>129</v>
      </c>
      <c r="B131" s="4" t="s">
        <v>4807</v>
      </c>
      <c r="C131" s="4" t="s">
        <v>266</v>
      </c>
      <c r="D131" s="4" t="s">
        <v>209</v>
      </c>
      <c r="E131" s="4" t="s">
        <v>563</v>
      </c>
      <c r="F131" s="4">
        <v>30335116</v>
      </c>
      <c r="G131" s="4"/>
      <c r="H131" s="4"/>
      <c r="I131" s="4"/>
      <c r="J131" s="4" t="s">
        <v>4808</v>
      </c>
      <c r="K131" s="4"/>
      <c r="L131" s="4"/>
      <c r="M131" s="4"/>
      <c r="N131" s="4"/>
      <c r="O131" s="4"/>
      <c r="P131" s="4" t="s">
        <v>4809</v>
      </c>
      <c r="Q131" s="4" t="s">
        <v>40</v>
      </c>
      <c r="R131" s="4" t="s">
        <v>376</v>
      </c>
      <c r="S131" s="7">
        <v>0</v>
      </c>
      <c r="T131" s="4" t="s">
        <v>4810</v>
      </c>
    </row>
    <row r="132" spans="1:20" x14ac:dyDescent="0.25">
      <c r="A132" s="4">
        <v>130</v>
      </c>
      <c r="B132" s="4" t="s">
        <v>4811</v>
      </c>
      <c r="C132" s="4" t="s">
        <v>550</v>
      </c>
      <c r="D132" s="4" t="s">
        <v>209</v>
      </c>
      <c r="E132" s="4" t="s">
        <v>563</v>
      </c>
      <c r="F132" s="4">
        <v>30334743</v>
      </c>
      <c r="G132" s="4"/>
      <c r="H132" s="4"/>
      <c r="I132" s="4"/>
      <c r="J132" s="4" t="s">
        <v>4812</v>
      </c>
      <c r="K132" s="4"/>
      <c r="L132" s="4"/>
      <c r="M132" s="4"/>
      <c r="N132" s="4"/>
      <c r="O132" s="4"/>
      <c r="P132" s="4" t="s">
        <v>4813</v>
      </c>
      <c r="Q132" s="4" t="s">
        <v>40</v>
      </c>
      <c r="R132" s="4" t="s">
        <v>4814</v>
      </c>
      <c r="S132" s="7">
        <v>0</v>
      </c>
      <c r="T132" s="4" t="s">
        <v>4815</v>
      </c>
    </row>
    <row r="133" spans="1:20" x14ac:dyDescent="0.25">
      <c r="A133" s="4">
        <v>131</v>
      </c>
      <c r="B133" s="4" t="s">
        <v>4816</v>
      </c>
      <c r="C133" s="4" t="s">
        <v>4817</v>
      </c>
      <c r="D133" s="4" t="s">
        <v>209</v>
      </c>
      <c r="E133" s="4" t="s">
        <v>4818</v>
      </c>
      <c r="F133" s="4">
        <v>30334741</v>
      </c>
      <c r="G133" s="4"/>
      <c r="H133" s="4"/>
      <c r="I133" s="4"/>
      <c r="J133" s="4" t="s">
        <v>103</v>
      </c>
      <c r="K133" s="4"/>
      <c r="L133" s="4"/>
      <c r="M133" s="4"/>
      <c r="N133" s="4"/>
      <c r="O133" s="4"/>
      <c r="P133" s="4" t="s">
        <v>1380</v>
      </c>
      <c r="Q133" s="4" t="s">
        <v>40</v>
      </c>
      <c r="R133" s="4" t="s">
        <v>4819</v>
      </c>
      <c r="S133" s="7">
        <v>0</v>
      </c>
      <c r="T133" s="4" t="s">
        <v>193</v>
      </c>
    </row>
    <row r="134" spans="1:20" x14ac:dyDescent="0.25">
      <c r="A134" s="4">
        <v>132</v>
      </c>
      <c r="B134" s="4" t="s">
        <v>568</v>
      </c>
      <c r="C134" s="4" t="s">
        <v>569</v>
      </c>
      <c r="D134" s="4" t="s">
        <v>4820</v>
      </c>
      <c r="E134" s="4" t="s">
        <v>4821</v>
      </c>
      <c r="F134" s="4">
        <v>30333938</v>
      </c>
      <c r="G134" s="4"/>
      <c r="H134" s="4"/>
      <c r="I134" s="4"/>
      <c r="J134" s="4" t="s">
        <v>519</v>
      </c>
      <c r="K134" s="4"/>
      <c r="L134" s="4"/>
      <c r="M134" s="4"/>
      <c r="N134" s="4"/>
      <c r="O134" s="4"/>
      <c r="P134" s="4" t="s">
        <v>4822</v>
      </c>
      <c r="Q134" s="4" t="s">
        <v>40</v>
      </c>
      <c r="R134" s="4" t="s">
        <v>4823</v>
      </c>
      <c r="S134" s="7">
        <v>0</v>
      </c>
      <c r="T134" s="4" t="s">
        <v>522</v>
      </c>
    </row>
    <row r="135" spans="1:20" x14ac:dyDescent="0.25">
      <c r="A135" s="4">
        <v>133</v>
      </c>
      <c r="B135" s="4" t="s">
        <v>52</v>
      </c>
      <c r="C135" s="4" t="s">
        <v>4824</v>
      </c>
      <c r="D135" s="4" t="s">
        <v>4825</v>
      </c>
      <c r="E135" s="4" t="s">
        <v>4826</v>
      </c>
      <c r="F135" s="4">
        <v>30333936</v>
      </c>
      <c r="G135" s="4"/>
      <c r="H135" s="4"/>
      <c r="I135" s="4"/>
      <c r="J135" s="4" t="s">
        <v>404</v>
      </c>
      <c r="K135" s="4" t="s">
        <v>166</v>
      </c>
      <c r="L135" s="4"/>
      <c r="M135" s="4"/>
      <c r="N135" s="4"/>
      <c r="O135" s="4"/>
      <c r="P135" s="4" t="s">
        <v>4827</v>
      </c>
      <c r="Q135" s="4" t="s">
        <v>40</v>
      </c>
      <c r="R135" s="4" t="s">
        <v>376</v>
      </c>
      <c r="S135" s="7"/>
      <c r="T135" s="4" t="s">
        <v>406</v>
      </c>
    </row>
    <row r="136" spans="1:20" x14ac:dyDescent="0.25">
      <c r="A136" s="4">
        <v>134</v>
      </c>
      <c r="B136" s="4" t="s">
        <v>4828</v>
      </c>
      <c r="C136" s="4" t="s">
        <v>1822</v>
      </c>
      <c r="D136" s="4" t="s">
        <v>115</v>
      </c>
      <c r="E136" s="4" t="s">
        <v>563</v>
      </c>
      <c r="F136" s="4">
        <v>30333833</v>
      </c>
      <c r="G136" s="4"/>
      <c r="H136" s="4"/>
      <c r="I136" s="4"/>
      <c r="J136" s="4" t="s">
        <v>103</v>
      </c>
      <c r="K136" s="4"/>
      <c r="L136" s="4"/>
      <c r="M136" s="4"/>
      <c r="N136" s="4"/>
      <c r="O136" s="4"/>
      <c r="P136" s="4" t="s">
        <v>4829</v>
      </c>
      <c r="Q136" s="4" t="s">
        <v>40</v>
      </c>
      <c r="R136" s="4" t="s">
        <v>4830</v>
      </c>
      <c r="S136" s="7">
        <v>0</v>
      </c>
      <c r="T136" s="4" t="s">
        <v>193</v>
      </c>
    </row>
    <row r="137" spans="1:20" x14ac:dyDescent="0.25">
      <c r="A137" s="4">
        <v>135</v>
      </c>
      <c r="B137" s="4" t="s">
        <v>4831</v>
      </c>
      <c r="C137" s="4" t="s">
        <v>4832</v>
      </c>
      <c r="D137" s="4"/>
      <c r="E137" s="4"/>
      <c r="F137" s="4">
        <v>30332199</v>
      </c>
      <c r="G137" s="4"/>
      <c r="H137" s="4"/>
      <c r="I137" s="4"/>
      <c r="J137" s="4" t="s">
        <v>4801</v>
      </c>
      <c r="K137" s="4"/>
      <c r="L137" s="4"/>
      <c r="M137" s="4"/>
      <c r="N137" s="4"/>
      <c r="O137" s="4"/>
      <c r="P137" s="4" t="s">
        <v>4833</v>
      </c>
      <c r="Q137" s="4" t="s">
        <v>119</v>
      </c>
      <c r="R137" s="4"/>
      <c r="S137" s="7"/>
      <c r="T137" s="4" t="s">
        <v>4803</v>
      </c>
    </row>
    <row r="138" spans="1:20" x14ac:dyDescent="0.25">
      <c r="A138" s="4">
        <v>136</v>
      </c>
      <c r="B138" s="4" t="s">
        <v>4834</v>
      </c>
      <c r="C138" s="4" t="s">
        <v>4835</v>
      </c>
      <c r="D138" s="4"/>
      <c r="E138" s="4" t="s">
        <v>4836</v>
      </c>
      <c r="F138" s="4">
        <v>30331661</v>
      </c>
      <c r="G138" s="4"/>
      <c r="H138" s="4"/>
      <c r="I138" s="4"/>
      <c r="J138" s="4" t="s">
        <v>480</v>
      </c>
      <c r="K138" s="4"/>
      <c r="L138" s="4"/>
      <c r="M138" s="4"/>
      <c r="N138" s="4"/>
      <c r="O138" s="4"/>
      <c r="P138" s="4" t="s">
        <v>4837</v>
      </c>
      <c r="Q138" s="4" t="s">
        <v>40</v>
      </c>
      <c r="R138" s="4" t="s">
        <v>636</v>
      </c>
      <c r="S138" s="7">
        <v>0</v>
      </c>
      <c r="T138" s="4" t="s">
        <v>637</v>
      </c>
    </row>
    <row r="139" spans="1:20" x14ac:dyDescent="0.25">
      <c r="A139" s="4">
        <v>137</v>
      </c>
      <c r="B139" s="4" t="s">
        <v>4838</v>
      </c>
      <c r="C139" s="4" t="s">
        <v>508</v>
      </c>
      <c r="D139" s="4" t="s">
        <v>209</v>
      </c>
      <c r="E139" s="4" t="s">
        <v>4839</v>
      </c>
      <c r="F139" s="4">
        <v>30331220</v>
      </c>
      <c r="G139" s="4"/>
      <c r="H139" s="4"/>
      <c r="I139" s="4"/>
      <c r="J139" s="4" t="s">
        <v>4840</v>
      </c>
      <c r="K139" s="4"/>
      <c r="L139" s="4"/>
      <c r="M139" s="4"/>
      <c r="N139" s="4"/>
      <c r="O139" s="4"/>
      <c r="P139" s="4" t="s">
        <v>4841</v>
      </c>
      <c r="Q139" s="4" t="s">
        <v>40</v>
      </c>
      <c r="R139" s="4" t="s">
        <v>4842</v>
      </c>
      <c r="S139" s="7">
        <v>0</v>
      </c>
      <c r="T139" s="4" t="s">
        <v>4843</v>
      </c>
    </row>
    <row r="140" spans="1:20" x14ac:dyDescent="0.25">
      <c r="A140" s="4">
        <v>138</v>
      </c>
      <c r="B140" s="4" t="s">
        <v>4844</v>
      </c>
      <c r="C140" s="4" t="s">
        <v>4817</v>
      </c>
      <c r="D140" s="4" t="s">
        <v>707</v>
      </c>
      <c r="E140" s="4" t="s">
        <v>4845</v>
      </c>
      <c r="F140" s="4">
        <v>30330193</v>
      </c>
      <c r="G140" s="4"/>
      <c r="H140" s="4"/>
      <c r="I140" s="4"/>
      <c r="J140" s="4" t="s">
        <v>2526</v>
      </c>
      <c r="K140" s="4"/>
      <c r="L140" s="4"/>
      <c r="M140" s="4"/>
      <c r="N140" s="4"/>
      <c r="O140" s="4"/>
      <c r="P140" s="4" t="s">
        <v>4846</v>
      </c>
      <c r="Q140" s="4" t="s">
        <v>58</v>
      </c>
      <c r="R140" s="4" t="s">
        <v>4847</v>
      </c>
      <c r="S140" s="7">
        <v>0</v>
      </c>
      <c r="T140" s="4" t="s">
        <v>1299</v>
      </c>
    </row>
    <row r="141" spans="1:20" x14ac:dyDescent="0.25">
      <c r="A141" s="4">
        <v>139</v>
      </c>
      <c r="B141" s="4" t="s">
        <v>4848</v>
      </c>
      <c r="C141" s="4" t="s">
        <v>4849</v>
      </c>
      <c r="D141" s="4" t="s">
        <v>209</v>
      </c>
      <c r="E141" s="4" t="s">
        <v>4850</v>
      </c>
      <c r="F141" s="4">
        <v>30330034</v>
      </c>
      <c r="G141" s="4"/>
      <c r="H141" s="4"/>
      <c r="I141" s="4"/>
      <c r="J141" s="4" t="s">
        <v>1216</v>
      </c>
      <c r="K141" s="4"/>
      <c r="L141" s="4"/>
      <c r="M141" s="4"/>
      <c r="N141" s="4"/>
      <c r="O141" s="4"/>
      <c r="P141" s="4" t="s">
        <v>4851</v>
      </c>
      <c r="Q141" s="4" t="s">
        <v>65</v>
      </c>
      <c r="R141" s="4" t="s">
        <v>198</v>
      </c>
      <c r="S141" s="7">
        <v>0</v>
      </c>
      <c r="T141" s="4" t="s">
        <v>1218</v>
      </c>
    </row>
    <row r="142" spans="1:20" x14ac:dyDescent="0.25">
      <c r="A142" s="4">
        <v>140</v>
      </c>
      <c r="B142" s="4" t="s">
        <v>4852</v>
      </c>
      <c r="C142" s="4" t="s">
        <v>621</v>
      </c>
      <c r="D142" s="4" t="s">
        <v>209</v>
      </c>
      <c r="E142" s="4" t="s">
        <v>4853</v>
      </c>
      <c r="F142" s="4">
        <v>30330029</v>
      </c>
      <c r="G142" s="4"/>
      <c r="H142" s="4"/>
      <c r="I142" s="4"/>
      <c r="J142" s="4" t="s">
        <v>623</v>
      </c>
      <c r="K142" s="4"/>
      <c r="L142" s="4"/>
      <c r="M142" s="4"/>
      <c r="N142" s="4"/>
      <c r="O142" s="4"/>
      <c r="P142" s="4" t="s">
        <v>4854</v>
      </c>
      <c r="Q142" s="4" t="s">
        <v>65</v>
      </c>
      <c r="R142" s="4" t="s">
        <v>376</v>
      </c>
      <c r="S142" s="7">
        <v>0</v>
      </c>
      <c r="T142" s="4" t="s">
        <v>625</v>
      </c>
    </row>
    <row r="143" spans="1:20" x14ac:dyDescent="0.25">
      <c r="A143" s="4">
        <v>141</v>
      </c>
      <c r="B143" s="4" t="s">
        <v>4855</v>
      </c>
      <c r="C143" s="4" t="s">
        <v>174</v>
      </c>
      <c r="D143" s="4" t="s">
        <v>201</v>
      </c>
      <c r="E143" s="4" t="s">
        <v>2870</v>
      </c>
      <c r="F143" s="4">
        <v>30323273</v>
      </c>
      <c r="G143" s="4"/>
      <c r="H143" s="4"/>
      <c r="I143" s="4"/>
      <c r="J143" s="4" t="s">
        <v>455</v>
      </c>
      <c r="K143" s="4"/>
      <c r="L143" s="4"/>
      <c r="M143" s="4"/>
      <c r="N143" s="4"/>
      <c r="O143" s="4"/>
      <c r="P143" s="4" t="s">
        <v>4856</v>
      </c>
      <c r="Q143" s="4" t="s">
        <v>40</v>
      </c>
      <c r="R143" s="4" t="s">
        <v>192</v>
      </c>
      <c r="S143" s="7">
        <v>0</v>
      </c>
      <c r="T143" s="4" t="s">
        <v>458</v>
      </c>
    </row>
    <row r="144" spans="1:20" x14ac:dyDescent="0.25">
      <c r="A144" s="4">
        <v>142</v>
      </c>
      <c r="B144" s="4" t="s">
        <v>151</v>
      </c>
      <c r="C144" s="4" t="s">
        <v>4857</v>
      </c>
      <c r="D144" s="4"/>
      <c r="E144" s="4" t="s">
        <v>4858</v>
      </c>
      <c r="F144" s="4">
        <v>30323061</v>
      </c>
      <c r="G144" s="4"/>
      <c r="H144" s="4"/>
      <c r="I144" s="4"/>
      <c r="J144" s="4" t="s">
        <v>657</v>
      </c>
      <c r="K144" s="4"/>
      <c r="L144" s="4"/>
      <c r="M144" s="4"/>
      <c r="N144" s="4"/>
      <c r="O144" s="4"/>
      <c r="P144" s="4" t="s">
        <v>4859</v>
      </c>
      <c r="Q144" s="4" t="s">
        <v>40</v>
      </c>
      <c r="R144" s="4" t="s">
        <v>1464</v>
      </c>
      <c r="S144" s="7">
        <v>0</v>
      </c>
      <c r="T144" s="4" t="s">
        <v>659</v>
      </c>
    </row>
    <row r="145" spans="1:20" x14ac:dyDescent="0.25">
      <c r="A145" s="4">
        <v>143</v>
      </c>
      <c r="B145" s="4" t="s">
        <v>4860</v>
      </c>
      <c r="C145" s="4" t="s">
        <v>4861</v>
      </c>
      <c r="D145" s="4"/>
      <c r="E145" s="4"/>
      <c r="F145" s="4">
        <v>30321844</v>
      </c>
      <c r="G145" s="4"/>
      <c r="H145" s="4"/>
      <c r="I145" s="4"/>
      <c r="J145" s="4" t="s">
        <v>4862</v>
      </c>
      <c r="K145" s="4"/>
      <c r="L145" s="4"/>
      <c r="M145" s="4"/>
      <c r="N145" s="4"/>
      <c r="O145" s="4"/>
      <c r="P145" s="4" t="s">
        <v>4863</v>
      </c>
      <c r="Q145" s="4" t="s">
        <v>40</v>
      </c>
      <c r="R145" s="4"/>
      <c r="S145" s="7"/>
      <c r="T145" s="4" t="s">
        <v>4864</v>
      </c>
    </row>
    <row r="146" spans="1:20" x14ac:dyDescent="0.25">
      <c r="A146" s="4">
        <v>144</v>
      </c>
      <c r="B146" s="4" t="s">
        <v>4865</v>
      </c>
      <c r="C146" s="4" t="s">
        <v>1801</v>
      </c>
      <c r="D146" s="4" t="s">
        <v>201</v>
      </c>
      <c r="E146" s="4" t="s">
        <v>4866</v>
      </c>
      <c r="F146" s="4">
        <v>30321835</v>
      </c>
      <c r="G146" s="4"/>
      <c r="H146" s="4"/>
      <c r="I146" s="4"/>
      <c r="J146" s="4" t="s">
        <v>392</v>
      </c>
      <c r="K146" s="4"/>
      <c r="L146" s="4"/>
      <c r="M146" s="4"/>
      <c r="N146" s="4"/>
      <c r="O146" s="4"/>
      <c r="P146" s="4" t="s">
        <v>4867</v>
      </c>
      <c r="Q146" s="4" t="s">
        <v>40</v>
      </c>
      <c r="R146" s="4" t="s">
        <v>135</v>
      </c>
      <c r="S146" s="7">
        <v>0</v>
      </c>
      <c r="T146" s="4" t="s">
        <v>395</v>
      </c>
    </row>
    <row r="147" spans="1:20" x14ac:dyDescent="0.25">
      <c r="A147" s="4">
        <v>145</v>
      </c>
      <c r="B147" s="4" t="s">
        <v>4868</v>
      </c>
      <c r="C147" s="4" t="s">
        <v>3624</v>
      </c>
      <c r="D147" s="4"/>
      <c r="E147" s="4" t="s">
        <v>4869</v>
      </c>
      <c r="F147" s="4">
        <v>30320667</v>
      </c>
      <c r="G147" s="4"/>
      <c r="H147" s="4"/>
      <c r="I147" s="4"/>
      <c r="J147" s="4" t="s">
        <v>1168</v>
      </c>
      <c r="K147" s="4"/>
      <c r="L147" s="4"/>
      <c r="M147" s="4"/>
      <c r="N147" s="4"/>
      <c r="O147" s="4"/>
      <c r="P147" s="4" t="s">
        <v>4870</v>
      </c>
      <c r="Q147" s="4" t="s">
        <v>40</v>
      </c>
      <c r="R147" s="4" t="s">
        <v>120</v>
      </c>
      <c r="S147" s="7">
        <v>0</v>
      </c>
      <c r="T147" s="4" t="s">
        <v>1170</v>
      </c>
    </row>
    <row r="148" spans="1:20" x14ac:dyDescent="0.25">
      <c r="A148" s="4">
        <v>146</v>
      </c>
      <c r="B148" s="4" t="s">
        <v>4871</v>
      </c>
      <c r="C148" s="4" t="s">
        <v>160</v>
      </c>
      <c r="D148" s="4"/>
      <c r="E148" s="4" t="s">
        <v>4869</v>
      </c>
      <c r="F148" s="4">
        <v>30320666</v>
      </c>
      <c r="G148" s="4"/>
      <c r="H148" s="4"/>
      <c r="I148" s="4"/>
      <c r="J148" s="4" t="s">
        <v>1168</v>
      </c>
      <c r="K148" s="4"/>
      <c r="L148" s="4"/>
      <c r="M148" s="4"/>
      <c r="N148" s="4"/>
      <c r="O148" s="4"/>
      <c r="P148" s="4" t="s">
        <v>4872</v>
      </c>
      <c r="Q148" s="4" t="s">
        <v>40</v>
      </c>
      <c r="R148" s="4" t="s">
        <v>135</v>
      </c>
      <c r="S148" s="7">
        <v>0</v>
      </c>
      <c r="T148" s="4" t="s">
        <v>1170</v>
      </c>
    </row>
    <row r="149" spans="1:20" x14ac:dyDescent="0.25">
      <c r="A149" s="4">
        <v>147</v>
      </c>
      <c r="B149" s="4" t="s">
        <v>4873</v>
      </c>
      <c r="C149" s="4" t="s">
        <v>4874</v>
      </c>
      <c r="D149" s="4" t="s">
        <v>621</v>
      </c>
      <c r="E149" s="4" t="s">
        <v>4875</v>
      </c>
      <c r="F149" s="4">
        <v>30314303</v>
      </c>
      <c r="G149" s="4"/>
      <c r="H149" s="4"/>
      <c r="I149" s="4"/>
      <c r="J149" s="4" t="s">
        <v>480</v>
      </c>
      <c r="K149" s="4"/>
      <c r="L149" s="4"/>
      <c r="M149" s="4"/>
      <c r="N149" s="4"/>
      <c r="O149" s="4"/>
      <c r="P149" s="4" t="s">
        <v>4876</v>
      </c>
      <c r="Q149" s="4" t="s">
        <v>40</v>
      </c>
      <c r="R149" s="4" t="s">
        <v>765</v>
      </c>
      <c r="S149" s="7">
        <v>0</v>
      </c>
      <c r="T149" s="4" t="s">
        <v>637</v>
      </c>
    </row>
    <row r="150" spans="1:20" x14ac:dyDescent="0.25">
      <c r="A150" s="4">
        <v>148</v>
      </c>
      <c r="B150" s="4" t="s">
        <v>4877</v>
      </c>
      <c r="C150" s="4" t="s">
        <v>4878</v>
      </c>
      <c r="D150" s="4" t="s">
        <v>69</v>
      </c>
      <c r="E150" s="4" t="s">
        <v>2047</v>
      </c>
      <c r="F150" s="4">
        <v>30314274</v>
      </c>
      <c r="G150" s="4"/>
      <c r="H150" s="4"/>
      <c r="I150" s="4"/>
      <c r="J150" s="4" t="s">
        <v>56</v>
      </c>
      <c r="K150" s="4"/>
      <c r="L150" s="4"/>
      <c r="M150" s="4"/>
      <c r="N150" s="4"/>
      <c r="O150" s="4"/>
      <c r="P150" s="4" t="s">
        <v>4879</v>
      </c>
      <c r="Q150" s="4" t="s">
        <v>40</v>
      </c>
      <c r="R150" s="4" t="s">
        <v>66</v>
      </c>
      <c r="S150" s="7">
        <v>0</v>
      </c>
      <c r="T150" s="4" t="s">
        <v>60</v>
      </c>
    </row>
    <row r="151" spans="1:20" x14ac:dyDescent="0.25">
      <c r="A151" s="4">
        <v>149</v>
      </c>
      <c r="B151" s="4" t="s">
        <v>4880</v>
      </c>
      <c r="C151" s="4" t="s">
        <v>4881</v>
      </c>
      <c r="D151" s="4" t="s">
        <v>4658</v>
      </c>
      <c r="E151" s="4" t="s">
        <v>4882</v>
      </c>
      <c r="F151" s="4">
        <v>30313544</v>
      </c>
      <c r="G151" s="4"/>
      <c r="H151" s="4"/>
      <c r="I151" s="4"/>
      <c r="J151" s="4" t="s">
        <v>480</v>
      </c>
      <c r="K151" s="4"/>
      <c r="L151" s="4"/>
      <c r="M151" s="4"/>
      <c r="N151" s="4"/>
      <c r="O151" s="4"/>
      <c r="P151" s="4" t="s">
        <v>4883</v>
      </c>
      <c r="Q151" s="4" t="s">
        <v>40</v>
      </c>
      <c r="R151" s="4" t="s">
        <v>765</v>
      </c>
      <c r="S151" s="7">
        <v>0</v>
      </c>
      <c r="T151" s="4" t="s">
        <v>637</v>
      </c>
    </row>
    <row r="152" spans="1:20" x14ac:dyDescent="0.25">
      <c r="A152" s="4">
        <v>150</v>
      </c>
      <c r="B152" s="4" t="s">
        <v>4884</v>
      </c>
      <c r="C152" s="4" t="s">
        <v>4885</v>
      </c>
      <c r="D152" s="4"/>
      <c r="E152" s="4" t="s">
        <v>4886</v>
      </c>
      <c r="F152" s="4">
        <v>30313448</v>
      </c>
      <c r="G152" s="4"/>
      <c r="H152" s="4"/>
      <c r="I152" s="4"/>
      <c r="J152" s="4" t="s">
        <v>4887</v>
      </c>
      <c r="K152" s="4"/>
      <c r="L152" s="4"/>
      <c r="M152" s="4"/>
      <c r="N152" s="4"/>
      <c r="O152" s="4"/>
      <c r="P152" s="4" t="s">
        <v>4888</v>
      </c>
      <c r="Q152" s="4" t="s">
        <v>40</v>
      </c>
      <c r="R152" s="4" t="s">
        <v>4889</v>
      </c>
      <c r="S152" s="7">
        <v>0</v>
      </c>
      <c r="T152" s="4" t="s">
        <v>4890</v>
      </c>
    </row>
    <row r="153" spans="1:20" x14ac:dyDescent="0.25">
      <c r="A153" s="4">
        <v>151</v>
      </c>
      <c r="B153" s="4" t="s">
        <v>4891</v>
      </c>
      <c r="C153" s="4" t="s">
        <v>4892</v>
      </c>
      <c r="D153" s="4"/>
      <c r="E153" s="4" t="s">
        <v>4893</v>
      </c>
      <c r="F153" s="4">
        <v>30313446</v>
      </c>
      <c r="G153" s="4"/>
      <c r="H153" s="4"/>
      <c r="I153" s="4"/>
      <c r="J153" s="4" t="s">
        <v>4894</v>
      </c>
      <c r="K153" s="4"/>
      <c r="L153" s="4"/>
      <c r="M153" s="4"/>
      <c r="N153" s="4"/>
      <c r="O153" s="4"/>
      <c r="P153" s="4" t="s">
        <v>4895</v>
      </c>
      <c r="Q153" s="4" t="s">
        <v>40</v>
      </c>
      <c r="R153" s="4" t="s">
        <v>2404</v>
      </c>
      <c r="S153" s="7">
        <v>0</v>
      </c>
      <c r="T153" s="4" t="s">
        <v>312</v>
      </c>
    </row>
    <row r="154" spans="1:20" x14ac:dyDescent="0.25">
      <c r="A154" s="4">
        <v>152</v>
      </c>
      <c r="B154" s="4" t="s">
        <v>4896</v>
      </c>
      <c r="C154" s="4" t="s">
        <v>4897</v>
      </c>
      <c r="D154" s="4" t="s">
        <v>201</v>
      </c>
      <c r="E154" s="4" t="s">
        <v>4898</v>
      </c>
      <c r="F154" s="4">
        <v>30312619</v>
      </c>
      <c r="G154" s="4"/>
      <c r="H154" s="4"/>
      <c r="I154" s="4"/>
      <c r="J154" s="4" t="s">
        <v>1245</v>
      </c>
      <c r="K154" s="4"/>
      <c r="L154" s="4"/>
      <c r="M154" s="4"/>
      <c r="N154" s="4"/>
      <c r="O154" s="4"/>
      <c r="P154" s="4" t="s">
        <v>4899</v>
      </c>
      <c r="Q154" s="4" t="s">
        <v>40</v>
      </c>
      <c r="R154" s="4" t="s">
        <v>4900</v>
      </c>
      <c r="S154" s="7">
        <v>0</v>
      </c>
      <c r="T154" s="4" t="s">
        <v>1247</v>
      </c>
    </row>
    <row r="155" spans="1:20" x14ac:dyDescent="0.25">
      <c r="A155" s="4">
        <v>153</v>
      </c>
      <c r="B155" s="4" t="s">
        <v>4901</v>
      </c>
      <c r="C155" s="4" t="s">
        <v>174</v>
      </c>
      <c r="D155" s="4"/>
      <c r="E155" s="4" t="s">
        <v>4902</v>
      </c>
      <c r="F155" s="4">
        <v>30312373</v>
      </c>
      <c r="G155" s="4"/>
      <c r="H155" s="4"/>
      <c r="I155" s="4"/>
      <c r="J155" s="4" t="s">
        <v>4903</v>
      </c>
      <c r="K155" s="4"/>
      <c r="L155" s="4"/>
      <c r="M155" s="4"/>
      <c r="N155" s="4"/>
      <c r="O155" s="4"/>
      <c r="P155" s="4" t="s">
        <v>4904</v>
      </c>
      <c r="Q155" s="4" t="s">
        <v>40</v>
      </c>
      <c r="R155" s="4" t="s">
        <v>4905</v>
      </c>
      <c r="S155" s="7">
        <v>0</v>
      </c>
      <c r="T155" s="4" t="s">
        <v>4906</v>
      </c>
    </row>
    <row r="156" spans="1:20" x14ac:dyDescent="0.25">
      <c r="A156" s="4">
        <v>154</v>
      </c>
      <c r="B156" s="4" t="s">
        <v>4907</v>
      </c>
      <c r="C156" s="4" t="s">
        <v>4908</v>
      </c>
      <c r="D156" s="4" t="s">
        <v>1860</v>
      </c>
      <c r="E156" s="4" t="s">
        <v>4909</v>
      </c>
      <c r="F156" s="4">
        <v>30312256</v>
      </c>
      <c r="G156" s="4"/>
      <c r="H156" s="4"/>
      <c r="I156" s="4"/>
      <c r="J156" s="4" t="s">
        <v>4910</v>
      </c>
      <c r="K156" s="4"/>
      <c r="L156" s="4"/>
      <c r="M156" s="4"/>
      <c r="N156" s="4"/>
      <c r="O156" s="4"/>
      <c r="P156" s="4" t="s">
        <v>4911</v>
      </c>
      <c r="Q156" s="4" t="s">
        <v>40</v>
      </c>
      <c r="R156" s="4" t="s">
        <v>765</v>
      </c>
      <c r="S156" s="7">
        <v>0</v>
      </c>
      <c r="T156" s="4" t="s">
        <v>4912</v>
      </c>
    </row>
    <row r="157" spans="1:20" x14ac:dyDescent="0.25">
      <c r="A157" s="4">
        <v>155</v>
      </c>
      <c r="B157" s="4" t="s">
        <v>4913</v>
      </c>
      <c r="C157" s="4" t="s">
        <v>160</v>
      </c>
      <c r="D157" s="4"/>
      <c r="E157" s="4"/>
      <c r="F157" s="4">
        <v>30311782</v>
      </c>
      <c r="G157" s="4"/>
      <c r="H157" s="4"/>
      <c r="I157" s="4"/>
      <c r="J157" s="4" t="s">
        <v>4914</v>
      </c>
      <c r="K157" s="4" t="s">
        <v>4915</v>
      </c>
      <c r="L157" s="4"/>
      <c r="M157" s="4"/>
      <c r="N157" s="4"/>
      <c r="O157" s="4"/>
      <c r="P157" s="4">
        <v>27828</v>
      </c>
      <c r="Q157" s="4" t="s">
        <v>40</v>
      </c>
      <c r="R157" s="4"/>
      <c r="S157" s="7"/>
      <c r="T157" s="4" t="s">
        <v>3145</v>
      </c>
    </row>
    <row r="158" spans="1:20" x14ac:dyDescent="0.25">
      <c r="A158" s="4">
        <v>156</v>
      </c>
      <c r="B158" s="4" t="s">
        <v>4916</v>
      </c>
      <c r="C158" s="4" t="s">
        <v>1696</v>
      </c>
      <c r="D158" s="4" t="s">
        <v>201</v>
      </c>
      <c r="E158" s="4" t="s">
        <v>4917</v>
      </c>
      <c r="F158" s="4">
        <v>30309997</v>
      </c>
      <c r="G158" s="4"/>
      <c r="H158" s="4"/>
      <c r="I158" s="4"/>
      <c r="J158" s="4" t="s">
        <v>430</v>
      </c>
      <c r="K158" s="4"/>
      <c r="L158" s="4"/>
      <c r="M158" s="4"/>
      <c r="N158" s="4"/>
      <c r="O158" s="4"/>
      <c r="P158" s="4" t="s">
        <v>4918</v>
      </c>
      <c r="Q158" s="4" t="s">
        <v>58</v>
      </c>
      <c r="R158" s="4" t="s">
        <v>296</v>
      </c>
      <c r="S158" s="7">
        <v>0</v>
      </c>
      <c r="T158" s="4" t="s">
        <v>434</v>
      </c>
    </row>
    <row r="159" spans="1:20" x14ac:dyDescent="0.25">
      <c r="A159" s="4">
        <v>157</v>
      </c>
      <c r="B159" s="4" t="s">
        <v>4919</v>
      </c>
      <c r="C159" s="4" t="s">
        <v>720</v>
      </c>
      <c r="D159" s="4" t="s">
        <v>69</v>
      </c>
      <c r="E159" s="4" t="s">
        <v>4920</v>
      </c>
      <c r="F159" s="4">
        <v>30305821</v>
      </c>
      <c r="G159" s="4"/>
      <c r="H159" s="4"/>
      <c r="I159" s="4"/>
      <c r="J159" s="4" t="s">
        <v>36</v>
      </c>
      <c r="K159" s="4"/>
      <c r="L159" s="4"/>
      <c r="M159" s="4"/>
      <c r="N159" s="4"/>
      <c r="O159" s="4"/>
      <c r="P159" s="4" t="s">
        <v>4921</v>
      </c>
      <c r="Q159" s="4" t="s">
        <v>40</v>
      </c>
      <c r="R159" s="4" t="s">
        <v>50</v>
      </c>
      <c r="S159" s="7">
        <v>0</v>
      </c>
      <c r="T159" s="4" t="s">
        <v>676</v>
      </c>
    </row>
    <row r="160" spans="1:20" x14ac:dyDescent="0.25">
      <c r="A160" s="4">
        <v>158</v>
      </c>
      <c r="B160" s="4" t="s">
        <v>4922</v>
      </c>
      <c r="C160" s="4" t="s">
        <v>160</v>
      </c>
      <c r="D160" s="4"/>
      <c r="E160" s="4" t="s">
        <v>4923</v>
      </c>
      <c r="F160" s="4">
        <v>30305131</v>
      </c>
      <c r="G160" s="4"/>
      <c r="H160" s="4"/>
      <c r="I160" s="4"/>
      <c r="J160" s="4" t="s">
        <v>1846</v>
      </c>
      <c r="K160" s="4"/>
      <c r="L160" s="4"/>
      <c r="M160" s="4"/>
      <c r="N160" s="4"/>
      <c r="O160" s="4"/>
      <c r="P160" s="4" t="s">
        <v>4924</v>
      </c>
      <c r="Q160" s="4" t="s">
        <v>40</v>
      </c>
      <c r="R160" s="4" t="s">
        <v>41</v>
      </c>
      <c r="S160" s="7">
        <v>0</v>
      </c>
      <c r="T160" s="4" t="s">
        <v>297</v>
      </c>
    </row>
    <row r="161" spans="1:20" x14ac:dyDescent="0.25">
      <c r="A161" s="4">
        <v>159</v>
      </c>
      <c r="B161" s="4" t="s">
        <v>4925</v>
      </c>
      <c r="C161" s="4" t="s">
        <v>4926</v>
      </c>
      <c r="D161" s="4" t="s">
        <v>4927</v>
      </c>
      <c r="E161" s="4" t="s">
        <v>2106</v>
      </c>
      <c r="F161" s="4">
        <v>30304641</v>
      </c>
      <c r="G161" s="4"/>
      <c r="H161" s="4"/>
      <c r="I161" s="4"/>
      <c r="J161" s="4" t="s">
        <v>56</v>
      </c>
      <c r="K161" s="4"/>
      <c r="L161" s="4"/>
      <c r="M161" s="4"/>
      <c r="N161" s="4"/>
      <c r="O161" s="4"/>
      <c r="P161" s="4" t="s">
        <v>4928</v>
      </c>
      <c r="Q161" s="4" t="s">
        <v>40</v>
      </c>
      <c r="R161" s="4" t="s">
        <v>594</v>
      </c>
      <c r="S161" s="7">
        <v>0</v>
      </c>
      <c r="T161" s="4" t="s">
        <v>60</v>
      </c>
    </row>
    <row r="162" spans="1:20" x14ac:dyDescent="0.25">
      <c r="A162" s="4">
        <v>160</v>
      </c>
      <c r="B162" s="4" t="s">
        <v>67</v>
      </c>
      <c r="C162" s="4" t="s">
        <v>4929</v>
      </c>
      <c r="D162" s="4" t="s">
        <v>4930</v>
      </c>
      <c r="E162" s="4" t="s">
        <v>4931</v>
      </c>
      <c r="F162" s="4">
        <v>30304575</v>
      </c>
      <c r="G162" s="4"/>
      <c r="H162" s="4"/>
      <c r="I162" s="4"/>
      <c r="J162" s="4" t="s">
        <v>4932</v>
      </c>
      <c r="K162" s="4"/>
      <c r="L162" s="4"/>
      <c r="M162" s="4"/>
      <c r="N162" s="4"/>
      <c r="O162" s="4"/>
      <c r="P162" s="4" t="s">
        <v>4933</v>
      </c>
      <c r="Q162" s="4" t="s">
        <v>40</v>
      </c>
      <c r="R162" s="4" t="s">
        <v>4934</v>
      </c>
      <c r="S162" s="7">
        <v>0</v>
      </c>
      <c r="T162" s="4" t="s">
        <v>4935</v>
      </c>
    </row>
    <row r="163" spans="1:20" x14ac:dyDescent="0.25">
      <c r="A163" s="4">
        <v>161</v>
      </c>
      <c r="B163" s="4" t="s">
        <v>4936</v>
      </c>
      <c r="C163" s="4" t="s">
        <v>174</v>
      </c>
      <c r="D163" s="4" t="s">
        <v>201</v>
      </c>
      <c r="E163" s="4" t="s">
        <v>4937</v>
      </c>
      <c r="F163" s="4">
        <v>30304268</v>
      </c>
      <c r="G163" s="4"/>
      <c r="H163" s="4"/>
      <c r="I163" s="4"/>
      <c r="J163" s="4" t="s">
        <v>166</v>
      </c>
      <c r="K163" s="4"/>
      <c r="L163" s="4"/>
      <c r="M163" s="4"/>
      <c r="N163" s="4"/>
      <c r="O163" s="4"/>
      <c r="P163" s="4" t="s">
        <v>4938</v>
      </c>
      <c r="Q163" s="4" t="s">
        <v>40</v>
      </c>
      <c r="R163" s="4" t="s">
        <v>4939</v>
      </c>
      <c r="S163" s="7">
        <v>0</v>
      </c>
      <c r="T163" s="4" t="s">
        <v>169</v>
      </c>
    </row>
    <row r="164" spans="1:20" x14ac:dyDescent="0.25">
      <c r="A164" s="4">
        <v>162</v>
      </c>
      <c r="B164" s="4" t="s">
        <v>4940</v>
      </c>
      <c r="C164" s="4" t="s">
        <v>4941</v>
      </c>
      <c r="D164" s="4" t="s">
        <v>201</v>
      </c>
      <c r="E164" s="4" t="s">
        <v>4942</v>
      </c>
      <c r="F164" s="4">
        <v>30304068</v>
      </c>
      <c r="G164" s="4"/>
      <c r="H164" s="4"/>
      <c r="I164" s="4"/>
      <c r="J164" s="4" t="s">
        <v>4943</v>
      </c>
      <c r="K164" s="4"/>
      <c r="L164" s="4"/>
      <c r="M164" s="4"/>
      <c r="N164" s="4"/>
      <c r="O164" s="4"/>
      <c r="P164" s="4" t="s">
        <v>4944</v>
      </c>
      <c r="Q164" s="4" t="s">
        <v>40</v>
      </c>
      <c r="R164" s="4" t="s">
        <v>2076</v>
      </c>
      <c r="S164" s="7">
        <v>0</v>
      </c>
      <c r="T164" s="4" t="s">
        <v>4945</v>
      </c>
    </row>
    <row r="165" spans="1:20" x14ac:dyDescent="0.25">
      <c r="A165" s="4">
        <v>163</v>
      </c>
      <c r="B165" s="4" t="s">
        <v>4946</v>
      </c>
      <c r="C165" s="4" t="s">
        <v>174</v>
      </c>
      <c r="D165" s="4" t="s">
        <v>4947</v>
      </c>
      <c r="E165" s="4" t="s">
        <v>4948</v>
      </c>
      <c r="F165" s="4">
        <v>30296814</v>
      </c>
      <c r="G165" s="4"/>
      <c r="H165" s="4"/>
      <c r="I165" s="4"/>
      <c r="J165" s="4" t="s">
        <v>36</v>
      </c>
      <c r="K165" s="4" t="s">
        <v>969</v>
      </c>
      <c r="L165" s="4" t="s">
        <v>166</v>
      </c>
      <c r="M165" s="4"/>
      <c r="N165" s="4"/>
      <c r="O165" s="4"/>
      <c r="P165" s="4" t="s">
        <v>4488</v>
      </c>
      <c r="Q165" s="4" t="s">
        <v>58</v>
      </c>
      <c r="R165" s="4" t="s">
        <v>296</v>
      </c>
      <c r="S165" s="7">
        <v>0</v>
      </c>
      <c r="T165" s="4" t="s">
        <v>676</v>
      </c>
    </row>
    <row r="166" spans="1:20" x14ac:dyDescent="0.25">
      <c r="A166" s="4">
        <v>164</v>
      </c>
      <c r="B166" s="4" t="s">
        <v>4949</v>
      </c>
      <c r="C166" s="4" t="s">
        <v>174</v>
      </c>
      <c r="D166" s="4"/>
      <c r="E166" s="4" t="s">
        <v>4950</v>
      </c>
      <c r="F166" s="4">
        <v>30294622</v>
      </c>
      <c r="G166" s="4"/>
      <c r="H166" s="4"/>
      <c r="I166" s="4"/>
      <c r="J166" s="4" t="s">
        <v>4951</v>
      </c>
      <c r="K166" s="4"/>
      <c r="L166" s="4"/>
      <c r="M166" s="4"/>
      <c r="N166" s="4"/>
      <c r="O166" s="4"/>
      <c r="P166" s="4" t="s">
        <v>4952</v>
      </c>
      <c r="Q166" s="4" t="s">
        <v>40</v>
      </c>
      <c r="R166" s="4" t="s">
        <v>4953</v>
      </c>
      <c r="S166" s="7">
        <v>0</v>
      </c>
      <c r="T166" s="4" t="s">
        <v>297</v>
      </c>
    </row>
    <row r="167" spans="1:20" x14ac:dyDescent="0.25">
      <c r="A167" s="4">
        <v>165</v>
      </c>
      <c r="B167" s="4" t="s">
        <v>4954</v>
      </c>
      <c r="C167" s="4" t="s">
        <v>562</v>
      </c>
      <c r="D167" s="4" t="s">
        <v>4955</v>
      </c>
      <c r="E167" s="4" t="s">
        <v>4956</v>
      </c>
      <c r="F167" s="4">
        <v>30294293</v>
      </c>
      <c r="G167" s="4">
        <v>30340453</v>
      </c>
      <c r="H167" s="4"/>
      <c r="I167" s="4"/>
      <c r="J167" s="4" t="s">
        <v>1416</v>
      </c>
      <c r="K167" s="4"/>
      <c r="L167" s="4"/>
      <c r="M167" s="4"/>
      <c r="N167" s="4"/>
      <c r="O167" s="4"/>
      <c r="P167" s="4" t="s">
        <v>4957</v>
      </c>
      <c r="Q167" s="4" t="s">
        <v>40</v>
      </c>
      <c r="R167" s="4" t="s">
        <v>4958</v>
      </c>
      <c r="S167" s="7">
        <v>0</v>
      </c>
      <c r="T167" s="4" t="s">
        <v>1418</v>
      </c>
    </row>
    <row r="168" spans="1:20" x14ac:dyDescent="0.25">
      <c r="A168" s="4">
        <v>166</v>
      </c>
      <c r="B168" s="4" t="s">
        <v>4959</v>
      </c>
      <c r="C168" s="4" t="s">
        <v>4960</v>
      </c>
      <c r="D168" s="4" t="s">
        <v>2512</v>
      </c>
      <c r="E168" s="4" t="s">
        <v>4961</v>
      </c>
      <c r="F168" s="4">
        <v>30294133</v>
      </c>
      <c r="G168" s="4"/>
      <c r="H168" s="4"/>
      <c r="I168" s="4"/>
      <c r="J168" s="4" t="s">
        <v>526</v>
      </c>
      <c r="K168" s="4"/>
      <c r="L168" s="4"/>
      <c r="M168" s="4"/>
      <c r="N168" s="4"/>
      <c r="O168" s="4"/>
      <c r="P168" s="4" t="s">
        <v>4962</v>
      </c>
      <c r="Q168" s="4" t="s">
        <v>40</v>
      </c>
      <c r="R168" s="4" t="s">
        <v>66</v>
      </c>
      <c r="S168" s="7">
        <v>0</v>
      </c>
      <c r="T168" s="4" t="s">
        <v>528</v>
      </c>
    </row>
    <row r="169" spans="1:20" x14ac:dyDescent="0.25">
      <c r="A169" s="4">
        <v>167</v>
      </c>
      <c r="B169" s="4" t="s">
        <v>4963</v>
      </c>
      <c r="C169" s="4" t="s">
        <v>4964</v>
      </c>
      <c r="D169" s="4" t="s">
        <v>69</v>
      </c>
      <c r="E169" s="4" t="s">
        <v>4965</v>
      </c>
      <c r="F169" s="4">
        <v>30291666</v>
      </c>
      <c r="G169" s="4"/>
      <c r="H169" s="4"/>
      <c r="I169" s="4"/>
      <c r="J169" s="4" t="s">
        <v>1004</v>
      </c>
      <c r="K169" s="4"/>
      <c r="L169" s="4"/>
      <c r="M169" s="4"/>
      <c r="N169" s="4"/>
      <c r="O169" s="4"/>
      <c r="P169" s="4" t="s">
        <v>4966</v>
      </c>
      <c r="Q169" s="4" t="s">
        <v>40</v>
      </c>
      <c r="R169" s="4" t="s">
        <v>738</v>
      </c>
      <c r="S169" s="7">
        <v>0</v>
      </c>
      <c r="T169" s="4" t="s">
        <v>2142</v>
      </c>
    </row>
    <row r="170" spans="1:20" x14ac:dyDescent="0.25">
      <c r="A170" s="4">
        <v>168</v>
      </c>
      <c r="B170" s="4" t="s">
        <v>4967</v>
      </c>
      <c r="C170" s="4" t="s">
        <v>4968</v>
      </c>
      <c r="D170" s="4" t="s">
        <v>4969</v>
      </c>
      <c r="E170" s="4" t="s">
        <v>4968</v>
      </c>
      <c r="F170" s="4">
        <v>30290706</v>
      </c>
      <c r="G170" s="4"/>
      <c r="H170" s="4"/>
      <c r="I170" s="4"/>
      <c r="J170" s="4" t="s">
        <v>730</v>
      </c>
      <c r="K170" s="4" t="s">
        <v>4970</v>
      </c>
      <c r="L170" s="4"/>
      <c r="M170" s="4"/>
      <c r="N170" s="4"/>
      <c r="O170" s="4"/>
      <c r="P170" s="4" t="s">
        <v>4968</v>
      </c>
      <c r="Q170" s="4" t="s">
        <v>40</v>
      </c>
      <c r="R170" s="4"/>
      <c r="S170" s="7">
        <v>0</v>
      </c>
      <c r="T170" s="4" t="s">
        <v>733</v>
      </c>
    </row>
    <row r="171" spans="1:20" x14ac:dyDescent="0.25">
      <c r="A171" s="4">
        <v>169</v>
      </c>
      <c r="B171" s="4" t="s">
        <v>767</v>
      </c>
      <c r="C171" s="4" t="s">
        <v>4971</v>
      </c>
      <c r="D171" s="4" t="s">
        <v>4972</v>
      </c>
      <c r="E171" s="4" t="s">
        <v>4971</v>
      </c>
      <c r="F171" s="4">
        <v>30290575</v>
      </c>
      <c r="G171" s="4"/>
      <c r="H171" s="4"/>
      <c r="I171" s="4"/>
      <c r="J171" s="4" t="s">
        <v>4973</v>
      </c>
      <c r="K171" s="4"/>
      <c r="L171" s="4"/>
      <c r="M171" s="4"/>
      <c r="N171" s="4"/>
      <c r="O171" s="4"/>
      <c r="P171" s="4" t="s">
        <v>4974</v>
      </c>
      <c r="Q171" s="4" t="s">
        <v>40</v>
      </c>
      <c r="R171" s="4"/>
      <c r="S171" s="7">
        <v>0</v>
      </c>
      <c r="T171" s="4" t="s">
        <v>4975</v>
      </c>
    </row>
    <row r="172" spans="1:20" x14ac:dyDescent="0.25">
      <c r="A172" s="4">
        <v>170</v>
      </c>
      <c r="B172" s="4" t="s">
        <v>4976</v>
      </c>
      <c r="C172" s="4" t="s">
        <v>4977</v>
      </c>
      <c r="D172" s="4" t="s">
        <v>4978</v>
      </c>
      <c r="E172" s="4" t="s">
        <v>4979</v>
      </c>
      <c r="F172" s="4">
        <v>30290355</v>
      </c>
      <c r="G172" s="4"/>
      <c r="H172" s="4"/>
      <c r="I172" s="4"/>
      <c r="J172" s="4" t="s">
        <v>1560</v>
      </c>
      <c r="K172" s="4"/>
      <c r="L172" s="4"/>
      <c r="M172" s="4"/>
      <c r="N172" s="4"/>
      <c r="O172" s="4"/>
      <c r="P172" s="4">
        <v>92013771</v>
      </c>
      <c r="Q172" s="4" t="s">
        <v>40</v>
      </c>
      <c r="R172" s="4" t="s">
        <v>198</v>
      </c>
      <c r="S172" s="7">
        <v>0</v>
      </c>
      <c r="T172" s="4" t="s">
        <v>4980</v>
      </c>
    </row>
    <row r="173" spans="1:20" x14ac:dyDescent="0.25">
      <c r="A173" s="4">
        <v>171</v>
      </c>
      <c r="B173" s="4" t="s">
        <v>2195</v>
      </c>
      <c r="C173" s="4" t="s">
        <v>4981</v>
      </c>
      <c r="D173" s="4"/>
      <c r="E173" s="4" t="s">
        <v>4982</v>
      </c>
      <c r="F173" s="4">
        <v>30289758</v>
      </c>
      <c r="G173" s="4"/>
      <c r="H173" s="4"/>
      <c r="I173" s="4"/>
      <c r="J173" s="4" t="s">
        <v>526</v>
      </c>
      <c r="K173" s="4"/>
      <c r="L173" s="4"/>
      <c r="M173" s="4"/>
      <c r="N173" s="4"/>
      <c r="O173" s="4"/>
      <c r="P173" s="4" t="s">
        <v>2198</v>
      </c>
      <c r="Q173" s="4"/>
      <c r="R173" s="4" t="s">
        <v>66</v>
      </c>
      <c r="S173" s="7">
        <v>0</v>
      </c>
      <c r="T173" s="4" t="s">
        <v>528</v>
      </c>
    </row>
    <row r="174" spans="1:20" x14ac:dyDescent="0.25">
      <c r="A174" s="4">
        <v>172</v>
      </c>
      <c r="B174" s="4" t="s">
        <v>52</v>
      </c>
      <c r="C174" s="4" t="s">
        <v>4983</v>
      </c>
      <c r="D174" s="4" t="s">
        <v>69</v>
      </c>
      <c r="E174" s="4" t="s">
        <v>4984</v>
      </c>
      <c r="F174" s="4">
        <v>30289648</v>
      </c>
      <c r="G174" s="4"/>
      <c r="H174" s="4"/>
      <c r="I174" s="4"/>
      <c r="J174" s="4" t="s">
        <v>155</v>
      </c>
      <c r="K174" s="4"/>
      <c r="L174" s="4"/>
      <c r="M174" s="4"/>
      <c r="N174" s="4"/>
      <c r="O174" s="4"/>
      <c r="P174" s="4" t="s">
        <v>4985</v>
      </c>
      <c r="Q174" s="4" t="s">
        <v>40</v>
      </c>
      <c r="R174" s="4" t="s">
        <v>780</v>
      </c>
      <c r="S174" s="7">
        <v>0</v>
      </c>
      <c r="T174" s="4" t="s">
        <v>158</v>
      </c>
    </row>
    <row r="175" spans="1:20" x14ac:dyDescent="0.25">
      <c r="A175" s="4">
        <v>173</v>
      </c>
      <c r="B175" s="4" t="s">
        <v>52</v>
      </c>
      <c r="C175" s="4" t="s">
        <v>4986</v>
      </c>
      <c r="D175" s="4"/>
      <c r="E175" s="4"/>
      <c r="F175" s="4">
        <v>30289648</v>
      </c>
      <c r="G175" s="4"/>
      <c r="H175" s="4"/>
      <c r="I175" s="4"/>
      <c r="J175" s="4" t="s">
        <v>155</v>
      </c>
      <c r="K175" s="4"/>
      <c r="L175" s="4"/>
      <c r="M175" s="4"/>
      <c r="N175" s="4"/>
      <c r="O175" s="4"/>
      <c r="P175" s="4" t="s">
        <v>4985</v>
      </c>
      <c r="Q175" s="4"/>
      <c r="R175" s="4" t="s">
        <v>780</v>
      </c>
      <c r="S175" s="7">
        <v>0</v>
      </c>
      <c r="T175" s="4" t="s">
        <v>158</v>
      </c>
    </row>
    <row r="176" spans="1:20" x14ac:dyDescent="0.25">
      <c r="A176" s="4">
        <v>174</v>
      </c>
      <c r="B176" s="4" t="s">
        <v>4987</v>
      </c>
      <c r="C176" s="4" t="s">
        <v>4988</v>
      </c>
      <c r="D176" s="4" t="s">
        <v>4989</v>
      </c>
      <c r="E176" s="4" t="s">
        <v>4990</v>
      </c>
      <c r="F176" s="4">
        <v>30288686</v>
      </c>
      <c r="G176" s="4"/>
      <c r="H176" s="4"/>
      <c r="I176" s="4"/>
      <c r="J176" s="4" t="s">
        <v>155</v>
      </c>
      <c r="K176" s="4"/>
      <c r="L176" s="4"/>
      <c r="M176" s="4"/>
      <c r="N176" s="4"/>
      <c r="O176" s="4"/>
      <c r="P176" s="4" t="s">
        <v>4991</v>
      </c>
      <c r="Q176" s="4" t="s">
        <v>58</v>
      </c>
      <c r="R176" s="4" t="s">
        <v>66</v>
      </c>
      <c r="S176" s="7">
        <v>0</v>
      </c>
      <c r="T176" s="4" t="s">
        <v>158</v>
      </c>
    </row>
    <row r="177" spans="1:20" x14ac:dyDescent="0.25">
      <c r="A177" s="4">
        <v>175</v>
      </c>
      <c r="B177" s="4" t="s">
        <v>4992</v>
      </c>
      <c r="C177" s="4" t="s">
        <v>4993</v>
      </c>
      <c r="D177" s="4" t="s">
        <v>4994</v>
      </c>
      <c r="E177" s="4" t="s">
        <v>4990</v>
      </c>
      <c r="F177" s="4">
        <v>30288685</v>
      </c>
      <c r="G177" s="4"/>
      <c r="H177" s="4"/>
      <c r="I177" s="4"/>
      <c r="J177" s="4" t="s">
        <v>155</v>
      </c>
      <c r="K177" s="4"/>
      <c r="L177" s="4"/>
      <c r="M177" s="4"/>
      <c r="N177" s="4"/>
      <c r="O177" s="4"/>
      <c r="P177" s="4" t="s">
        <v>4995</v>
      </c>
      <c r="Q177" s="4" t="s">
        <v>58</v>
      </c>
      <c r="R177" s="4" t="s">
        <v>66</v>
      </c>
      <c r="S177" s="7">
        <v>0</v>
      </c>
      <c r="T177" s="4" t="s">
        <v>158</v>
      </c>
    </row>
    <row r="178" spans="1:20" x14ac:dyDescent="0.25">
      <c r="A178" s="4">
        <v>176</v>
      </c>
      <c r="B178" s="4" t="s">
        <v>4996</v>
      </c>
      <c r="C178" s="4" t="s">
        <v>4997</v>
      </c>
      <c r="D178" s="4" t="s">
        <v>4998</v>
      </c>
      <c r="E178" s="4" t="s">
        <v>4990</v>
      </c>
      <c r="F178" s="4">
        <v>30288624</v>
      </c>
      <c r="G178" s="4"/>
      <c r="H178" s="4"/>
      <c r="I178" s="4"/>
      <c r="J178" s="4" t="s">
        <v>155</v>
      </c>
      <c r="K178" s="4"/>
      <c r="L178" s="4"/>
      <c r="M178" s="4"/>
      <c r="N178" s="4"/>
      <c r="O178" s="4"/>
      <c r="P178" s="4" t="s">
        <v>4999</v>
      </c>
      <c r="Q178" s="4" t="s">
        <v>58</v>
      </c>
      <c r="R178" s="4" t="s">
        <v>66</v>
      </c>
      <c r="S178" s="7">
        <v>0</v>
      </c>
      <c r="T178" s="4" t="s">
        <v>158</v>
      </c>
    </row>
    <row r="179" spans="1:20" x14ac:dyDescent="0.25">
      <c r="A179" s="4">
        <v>177</v>
      </c>
      <c r="B179" s="4" t="s">
        <v>5000</v>
      </c>
      <c r="C179" s="4" t="s">
        <v>5001</v>
      </c>
      <c r="D179" s="4" t="s">
        <v>184</v>
      </c>
      <c r="E179" s="4" t="s">
        <v>5002</v>
      </c>
      <c r="F179" s="4">
        <v>30288194</v>
      </c>
      <c r="G179" s="4"/>
      <c r="H179" s="4"/>
      <c r="I179" s="4"/>
      <c r="J179" s="4" t="s">
        <v>2238</v>
      </c>
      <c r="K179" s="4"/>
      <c r="L179" s="4"/>
      <c r="M179" s="4"/>
      <c r="N179" s="4"/>
      <c r="O179" s="4"/>
      <c r="P179" s="4" t="s">
        <v>5003</v>
      </c>
      <c r="Q179" s="4" t="s">
        <v>40</v>
      </c>
      <c r="R179" s="4" t="s">
        <v>773</v>
      </c>
      <c r="S179" s="7">
        <v>0</v>
      </c>
      <c r="T179" s="4" t="s">
        <v>2241</v>
      </c>
    </row>
    <row r="180" spans="1:20" x14ac:dyDescent="0.25">
      <c r="A180" s="4">
        <v>178</v>
      </c>
      <c r="B180" s="4" t="s">
        <v>5004</v>
      </c>
      <c r="C180" s="4" t="s">
        <v>5005</v>
      </c>
      <c r="D180" s="4" t="s">
        <v>707</v>
      </c>
      <c r="E180" s="4" t="s">
        <v>5006</v>
      </c>
      <c r="F180" s="4">
        <v>30288092</v>
      </c>
      <c r="G180" s="4"/>
      <c r="H180" s="4"/>
      <c r="I180" s="4"/>
      <c r="J180" s="4" t="s">
        <v>56</v>
      </c>
      <c r="K180" s="4"/>
      <c r="L180" s="4"/>
      <c r="M180" s="4"/>
      <c r="N180" s="4"/>
      <c r="O180" s="4"/>
      <c r="P180" s="4" t="s">
        <v>5006</v>
      </c>
      <c r="Q180" s="4" t="s">
        <v>40</v>
      </c>
      <c r="R180" s="4" t="s">
        <v>66</v>
      </c>
      <c r="S180" s="7">
        <v>0</v>
      </c>
      <c r="T180" s="4" t="s">
        <v>60</v>
      </c>
    </row>
    <row r="181" spans="1:20" x14ac:dyDescent="0.25">
      <c r="A181" s="4">
        <v>179</v>
      </c>
      <c r="B181" s="4" t="s">
        <v>5007</v>
      </c>
      <c r="C181" s="4" t="s">
        <v>5008</v>
      </c>
      <c r="D181" s="4" t="s">
        <v>707</v>
      </c>
      <c r="E181" s="4" t="s">
        <v>5009</v>
      </c>
      <c r="F181" s="4">
        <v>30288091</v>
      </c>
      <c r="G181" s="4"/>
      <c r="H181" s="4"/>
      <c r="I181" s="4"/>
      <c r="J181" s="4" t="s">
        <v>56</v>
      </c>
      <c r="K181" s="4"/>
      <c r="L181" s="4"/>
      <c r="M181" s="4"/>
      <c r="N181" s="4"/>
      <c r="O181" s="4"/>
      <c r="P181" s="4" t="s">
        <v>5009</v>
      </c>
      <c r="Q181" s="4" t="s">
        <v>40</v>
      </c>
      <c r="R181" s="4" t="s">
        <v>66</v>
      </c>
      <c r="S181" s="7">
        <v>0</v>
      </c>
      <c r="T181" s="4" t="s">
        <v>60</v>
      </c>
    </row>
    <row r="182" spans="1:20" x14ac:dyDescent="0.25">
      <c r="A182" s="4">
        <v>180</v>
      </c>
      <c r="B182" s="4" t="s">
        <v>5010</v>
      </c>
      <c r="C182" s="4" t="s">
        <v>5011</v>
      </c>
      <c r="D182" s="4" t="s">
        <v>5012</v>
      </c>
      <c r="E182" s="4" t="s">
        <v>5013</v>
      </c>
      <c r="F182" s="4">
        <v>30288090</v>
      </c>
      <c r="G182" s="4"/>
      <c r="H182" s="4"/>
      <c r="I182" s="4"/>
      <c r="J182" s="4" t="s">
        <v>56</v>
      </c>
      <c r="K182" s="4"/>
      <c r="L182" s="4"/>
      <c r="M182" s="4"/>
      <c r="N182" s="4"/>
      <c r="O182" s="4"/>
      <c r="P182" s="4" t="s">
        <v>5014</v>
      </c>
      <c r="Q182" s="4" t="s">
        <v>58</v>
      </c>
      <c r="R182" s="4" t="s">
        <v>66</v>
      </c>
      <c r="S182" s="7">
        <v>0</v>
      </c>
      <c r="T182" s="4" t="s">
        <v>60</v>
      </c>
    </row>
    <row r="183" spans="1:20" x14ac:dyDescent="0.25">
      <c r="A183" s="4">
        <v>181</v>
      </c>
      <c r="B183" s="4" t="s">
        <v>5015</v>
      </c>
      <c r="C183" s="4" t="s">
        <v>5016</v>
      </c>
      <c r="D183" s="4" t="s">
        <v>978</v>
      </c>
      <c r="E183" s="4" t="s">
        <v>5017</v>
      </c>
      <c r="F183" s="4">
        <v>30287870</v>
      </c>
      <c r="G183" s="4"/>
      <c r="H183" s="4"/>
      <c r="I183" s="4"/>
      <c r="J183" s="4" t="s">
        <v>5018</v>
      </c>
      <c r="K183" s="4"/>
      <c r="L183" s="4"/>
      <c r="M183" s="4"/>
      <c r="N183" s="4"/>
      <c r="O183" s="4"/>
      <c r="P183" s="4" t="s">
        <v>5019</v>
      </c>
      <c r="Q183" s="4" t="s">
        <v>40</v>
      </c>
      <c r="R183" s="4" t="s">
        <v>636</v>
      </c>
      <c r="S183" s="7">
        <v>0</v>
      </c>
      <c r="T183" s="4" t="s">
        <v>5020</v>
      </c>
    </row>
    <row r="184" spans="1:20" x14ac:dyDescent="0.25">
      <c r="A184" s="4">
        <v>182</v>
      </c>
      <c r="B184" s="4" t="s">
        <v>5021</v>
      </c>
      <c r="C184" s="4" t="s">
        <v>5022</v>
      </c>
      <c r="D184" s="4" t="s">
        <v>69</v>
      </c>
      <c r="E184" s="4" t="s">
        <v>5023</v>
      </c>
      <c r="F184" s="4">
        <v>30286061</v>
      </c>
      <c r="G184" s="4"/>
      <c r="H184" s="4"/>
      <c r="I184" s="4"/>
      <c r="J184" s="4" t="s">
        <v>2061</v>
      </c>
      <c r="K184" s="4"/>
      <c r="L184" s="4"/>
      <c r="M184" s="4"/>
      <c r="N184" s="4"/>
      <c r="O184" s="4"/>
      <c r="P184" s="4" t="s">
        <v>5024</v>
      </c>
      <c r="Q184" s="4" t="s">
        <v>40</v>
      </c>
      <c r="R184" s="4" t="s">
        <v>376</v>
      </c>
      <c r="S184" s="7">
        <v>0</v>
      </c>
      <c r="T184" s="4" t="s">
        <v>2063</v>
      </c>
    </row>
    <row r="185" spans="1:20" x14ac:dyDescent="0.25">
      <c r="A185" s="4">
        <v>183</v>
      </c>
      <c r="B185" s="4" t="s">
        <v>67</v>
      </c>
      <c r="C185" s="4" t="s">
        <v>5025</v>
      </c>
      <c r="D185" s="4" t="s">
        <v>5026</v>
      </c>
      <c r="E185" s="4" t="s">
        <v>5027</v>
      </c>
      <c r="F185" s="4">
        <v>30285572</v>
      </c>
      <c r="G185" s="4"/>
      <c r="H185" s="4"/>
      <c r="I185" s="4"/>
      <c r="J185" s="4" t="s">
        <v>233</v>
      </c>
      <c r="K185" s="4"/>
      <c r="L185" s="4"/>
      <c r="M185" s="4"/>
      <c r="N185" s="4"/>
      <c r="O185" s="4"/>
      <c r="P185" s="4" t="s">
        <v>5028</v>
      </c>
      <c r="Q185" s="4" t="s">
        <v>40</v>
      </c>
      <c r="R185" s="4" t="s">
        <v>2245</v>
      </c>
      <c r="S185" s="7">
        <v>0</v>
      </c>
      <c r="T185" s="4" t="s">
        <v>441</v>
      </c>
    </row>
    <row r="186" spans="1:20" x14ac:dyDescent="0.25">
      <c r="A186" s="4">
        <v>184</v>
      </c>
      <c r="B186" s="4" t="s">
        <v>67</v>
      </c>
      <c r="C186" s="4" t="s">
        <v>5029</v>
      </c>
      <c r="D186" s="4" t="s">
        <v>230</v>
      </c>
      <c r="E186" s="4" t="s">
        <v>5030</v>
      </c>
      <c r="F186" s="4">
        <v>30285570</v>
      </c>
      <c r="G186" s="4">
        <v>30397188</v>
      </c>
      <c r="H186" s="4"/>
      <c r="I186" s="4"/>
      <c r="J186" s="4" t="s">
        <v>5031</v>
      </c>
      <c r="K186" s="4"/>
      <c r="L186" s="4"/>
      <c r="M186" s="4"/>
      <c r="N186" s="4"/>
      <c r="O186" s="4"/>
      <c r="P186" s="4">
        <v>1030564</v>
      </c>
      <c r="Q186" s="4"/>
      <c r="R186" s="4" t="s">
        <v>120</v>
      </c>
      <c r="S186" s="7"/>
      <c r="T186" s="4" t="s">
        <v>5032</v>
      </c>
    </row>
    <row r="187" spans="1:20" x14ac:dyDescent="0.25">
      <c r="A187" s="4">
        <v>185</v>
      </c>
      <c r="B187" s="4" t="s">
        <v>67</v>
      </c>
      <c r="C187" s="4" t="s">
        <v>5033</v>
      </c>
      <c r="D187" s="4" t="s">
        <v>230</v>
      </c>
      <c r="E187" s="4" t="s">
        <v>5034</v>
      </c>
      <c r="F187" s="4">
        <v>30285560</v>
      </c>
      <c r="G187" s="4">
        <v>30285560</v>
      </c>
      <c r="H187" s="4"/>
      <c r="I187" s="4"/>
      <c r="J187" s="4" t="s">
        <v>233</v>
      </c>
      <c r="K187" s="4"/>
      <c r="L187" s="4"/>
      <c r="M187" s="4"/>
      <c r="N187" s="4"/>
      <c r="O187" s="4"/>
      <c r="P187" s="4">
        <v>32719</v>
      </c>
      <c r="Q187" s="4"/>
      <c r="R187" s="4" t="s">
        <v>276</v>
      </c>
      <c r="S187" s="7"/>
      <c r="T187" s="4" t="s">
        <v>5032</v>
      </c>
    </row>
    <row r="188" spans="1:20" x14ac:dyDescent="0.25">
      <c r="A188" s="4">
        <v>186</v>
      </c>
      <c r="B188" s="4" t="s">
        <v>170</v>
      </c>
      <c r="C188" s="4" t="s">
        <v>5035</v>
      </c>
      <c r="D188" s="4" t="s">
        <v>230</v>
      </c>
      <c r="E188" s="4"/>
      <c r="F188" s="4">
        <v>30285545</v>
      </c>
      <c r="G188" s="4"/>
      <c r="H188" s="4"/>
      <c r="I188" s="4"/>
      <c r="J188" s="4" t="s">
        <v>5036</v>
      </c>
      <c r="K188" s="4"/>
      <c r="L188" s="4"/>
      <c r="M188" s="4"/>
      <c r="N188" s="4"/>
      <c r="O188" s="4"/>
      <c r="P188" s="4">
        <v>7000116782</v>
      </c>
      <c r="Q188" s="4"/>
      <c r="R188" s="4" t="s">
        <v>5037</v>
      </c>
      <c r="S188" s="7"/>
      <c r="T188" s="4" t="s">
        <v>5038</v>
      </c>
    </row>
    <row r="189" spans="1:20" x14ac:dyDescent="0.25">
      <c r="A189" s="4">
        <v>187</v>
      </c>
      <c r="B189" s="4" t="s">
        <v>5039</v>
      </c>
      <c r="C189" s="4" t="s">
        <v>574</v>
      </c>
      <c r="D189" s="4" t="s">
        <v>4994</v>
      </c>
      <c r="E189" s="4" t="s">
        <v>5040</v>
      </c>
      <c r="F189" s="4">
        <v>30285542</v>
      </c>
      <c r="G189" s="4"/>
      <c r="H189" s="4"/>
      <c r="I189" s="4"/>
      <c r="J189" s="4" t="s">
        <v>37</v>
      </c>
      <c r="K189" s="4"/>
      <c r="L189" s="4"/>
      <c r="M189" s="4"/>
      <c r="N189" s="4"/>
      <c r="O189" s="4"/>
      <c r="P189" s="4" t="s">
        <v>5041</v>
      </c>
      <c r="Q189" s="4" t="s">
        <v>40</v>
      </c>
      <c r="R189" s="4" t="s">
        <v>342</v>
      </c>
      <c r="S189" s="7">
        <v>0</v>
      </c>
      <c r="T189" s="4" t="s">
        <v>127</v>
      </c>
    </row>
    <row r="190" spans="1:20" x14ac:dyDescent="0.25">
      <c r="A190" s="4">
        <v>188</v>
      </c>
      <c r="B190" s="4" t="s">
        <v>4278</v>
      </c>
      <c r="C190" s="4" t="s">
        <v>5042</v>
      </c>
      <c r="D190" s="4" t="s">
        <v>5043</v>
      </c>
      <c r="E190" s="4" t="s">
        <v>5044</v>
      </c>
      <c r="F190" s="4">
        <v>30285523</v>
      </c>
      <c r="G190" s="4"/>
      <c r="H190" s="4"/>
      <c r="I190" s="4"/>
      <c r="J190" s="4" t="s">
        <v>4280</v>
      </c>
      <c r="K190" s="4"/>
      <c r="L190" s="4"/>
      <c r="M190" s="4"/>
      <c r="N190" s="4"/>
      <c r="O190" s="4"/>
      <c r="P190" s="4">
        <v>34025</v>
      </c>
      <c r="Q190" s="4"/>
      <c r="R190" s="4" t="s">
        <v>773</v>
      </c>
      <c r="S190" s="7"/>
      <c r="T190" s="4" t="s">
        <v>4283</v>
      </c>
    </row>
    <row r="191" spans="1:20" x14ac:dyDescent="0.25">
      <c r="A191" s="4">
        <v>189</v>
      </c>
      <c r="B191" s="4" t="s">
        <v>170</v>
      </c>
      <c r="C191" s="4" t="s">
        <v>5045</v>
      </c>
      <c r="D191" s="4" t="s">
        <v>5046</v>
      </c>
      <c r="E191" s="4" t="s">
        <v>5047</v>
      </c>
      <c r="F191" s="4">
        <v>30285492</v>
      </c>
      <c r="G191" s="4"/>
      <c r="H191" s="4"/>
      <c r="I191" s="4"/>
      <c r="J191" s="4" t="s">
        <v>233</v>
      </c>
      <c r="K191" s="4"/>
      <c r="L191" s="4"/>
      <c r="M191" s="4"/>
      <c r="N191" s="4"/>
      <c r="O191" s="4"/>
      <c r="P191" s="4" t="s">
        <v>5046</v>
      </c>
      <c r="Q191" s="4" t="s">
        <v>40</v>
      </c>
      <c r="R191" s="4" t="s">
        <v>543</v>
      </c>
      <c r="S191" s="7">
        <v>0</v>
      </c>
      <c r="T191" s="4" t="s">
        <v>441</v>
      </c>
    </row>
    <row r="192" spans="1:20" x14ac:dyDescent="0.25">
      <c r="A192" s="4">
        <v>190</v>
      </c>
      <c r="B192" s="4" t="s">
        <v>67</v>
      </c>
      <c r="C192" s="4" t="s">
        <v>5048</v>
      </c>
      <c r="D192" s="4" t="s">
        <v>230</v>
      </c>
      <c r="E192" s="4" t="s">
        <v>5049</v>
      </c>
      <c r="F192" s="4">
        <v>30285490</v>
      </c>
      <c r="G192" s="4">
        <v>30402322</v>
      </c>
      <c r="H192" s="4"/>
      <c r="I192" s="4"/>
      <c r="J192" s="4" t="s">
        <v>233</v>
      </c>
      <c r="K192" s="4"/>
      <c r="L192" s="4"/>
      <c r="M192" s="4"/>
      <c r="N192" s="4"/>
      <c r="O192" s="4"/>
      <c r="P192" s="4">
        <v>1031592</v>
      </c>
      <c r="Q192" s="4"/>
      <c r="R192" s="4" t="s">
        <v>120</v>
      </c>
      <c r="S192" s="7"/>
      <c r="T192" s="4" t="s">
        <v>5032</v>
      </c>
    </row>
    <row r="193" spans="1:20" x14ac:dyDescent="0.25">
      <c r="A193" s="4">
        <v>191</v>
      </c>
      <c r="B193" s="4" t="s">
        <v>170</v>
      </c>
      <c r="C193" s="4" t="s">
        <v>5050</v>
      </c>
      <c r="D193" s="4" t="s">
        <v>5051</v>
      </c>
      <c r="E193" s="4" t="s">
        <v>5052</v>
      </c>
      <c r="F193" s="4">
        <v>30285342</v>
      </c>
      <c r="G193" s="4"/>
      <c r="H193" s="4"/>
      <c r="I193" s="4"/>
      <c r="J193" s="4" t="s">
        <v>5053</v>
      </c>
      <c r="K193" s="4"/>
      <c r="L193" s="4"/>
      <c r="M193" s="4"/>
      <c r="N193" s="4"/>
      <c r="O193" s="4"/>
      <c r="P193" s="4">
        <v>17583</v>
      </c>
      <c r="Q193" s="4"/>
      <c r="R193" s="4" t="s">
        <v>5054</v>
      </c>
      <c r="S193" s="7"/>
      <c r="T193" s="4" t="s">
        <v>5055</v>
      </c>
    </row>
    <row r="194" spans="1:20" x14ac:dyDescent="0.25">
      <c r="A194" s="4">
        <v>192</v>
      </c>
      <c r="B194" s="4" t="s">
        <v>151</v>
      </c>
      <c r="C194" s="4" t="s">
        <v>5056</v>
      </c>
      <c r="D194" s="4" t="s">
        <v>5057</v>
      </c>
      <c r="E194" s="4" t="s">
        <v>5058</v>
      </c>
      <c r="F194" s="4">
        <v>30285337</v>
      </c>
      <c r="G194" s="4"/>
      <c r="H194" s="4"/>
      <c r="I194" s="4"/>
      <c r="J194" s="4" t="s">
        <v>5059</v>
      </c>
      <c r="K194" s="4"/>
      <c r="L194" s="4"/>
      <c r="M194" s="4"/>
      <c r="N194" s="4"/>
      <c r="O194" s="4"/>
      <c r="P194" s="4">
        <v>7000033735</v>
      </c>
      <c r="Q194" s="4"/>
      <c r="R194" s="4" t="s">
        <v>198</v>
      </c>
      <c r="S194" s="7"/>
      <c r="T194" s="4" t="s">
        <v>5060</v>
      </c>
    </row>
    <row r="195" spans="1:20" x14ac:dyDescent="0.25">
      <c r="A195" s="4">
        <v>193</v>
      </c>
      <c r="B195" s="4" t="s">
        <v>802</v>
      </c>
      <c r="C195" s="4" t="s">
        <v>5061</v>
      </c>
      <c r="D195" s="4"/>
      <c r="E195" s="4" t="s">
        <v>5062</v>
      </c>
      <c r="F195" s="4">
        <v>30285235</v>
      </c>
      <c r="G195" s="4"/>
      <c r="H195" s="4"/>
      <c r="I195" s="4"/>
      <c r="J195" s="4" t="s">
        <v>805</v>
      </c>
      <c r="K195" s="4"/>
      <c r="L195" s="4"/>
      <c r="M195" s="4"/>
      <c r="N195" s="4"/>
      <c r="O195" s="4"/>
      <c r="P195" s="4" t="s">
        <v>5063</v>
      </c>
      <c r="Q195" s="4" t="s">
        <v>40</v>
      </c>
      <c r="R195" s="4" t="s">
        <v>5064</v>
      </c>
      <c r="S195" s="7">
        <v>0</v>
      </c>
      <c r="T195" s="4" t="s">
        <v>806</v>
      </c>
    </row>
    <row r="196" spans="1:20" x14ac:dyDescent="0.25">
      <c r="A196" s="4">
        <v>194</v>
      </c>
      <c r="B196" s="4" t="s">
        <v>170</v>
      </c>
      <c r="C196" s="4" t="s">
        <v>5065</v>
      </c>
      <c r="D196" s="4"/>
      <c r="E196" s="4" t="s">
        <v>5066</v>
      </c>
      <c r="F196" s="4">
        <v>30285232</v>
      </c>
      <c r="G196" s="4"/>
      <c r="H196" s="4"/>
      <c r="I196" s="4"/>
      <c r="J196" s="4" t="s">
        <v>5053</v>
      </c>
      <c r="K196" s="4"/>
      <c r="L196" s="4"/>
      <c r="M196" s="4"/>
      <c r="N196" s="4"/>
      <c r="O196" s="4"/>
      <c r="P196" s="4">
        <v>17585</v>
      </c>
      <c r="Q196" s="4"/>
      <c r="R196" s="4" t="s">
        <v>5067</v>
      </c>
      <c r="S196" s="7"/>
      <c r="T196" s="4" t="s">
        <v>5055</v>
      </c>
    </row>
    <row r="197" spans="1:20" x14ac:dyDescent="0.25">
      <c r="A197" s="4">
        <v>195</v>
      </c>
      <c r="B197" s="4" t="s">
        <v>170</v>
      </c>
      <c r="C197" s="4" t="s">
        <v>5068</v>
      </c>
      <c r="D197" s="4" t="s">
        <v>5069</v>
      </c>
      <c r="E197" s="4" t="s">
        <v>5070</v>
      </c>
      <c r="F197" s="4">
        <v>30285221</v>
      </c>
      <c r="G197" s="4"/>
      <c r="H197" s="4"/>
      <c r="I197" s="4"/>
      <c r="J197" s="4" t="s">
        <v>5071</v>
      </c>
      <c r="K197" s="4"/>
      <c r="L197" s="4"/>
      <c r="M197" s="4"/>
      <c r="N197" s="4"/>
      <c r="O197" s="4"/>
      <c r="P197" s="4" t="s">
        <v>5072</v>
      </c>
      <c r="Q197" s="4" t="s">
        <v>58</v>
      </c>
      <c r="R197" s="4" t="s">
        <v>2022</v>
      </c>
      <c r="S197" s="7">
        <v>0</v>
      </c>
      <c r="T197" s="4" t="s">
        <v>5073</v>
      </c>
    </row>
    <row r="198" spans="1:20" x14ac:dyDescent="0.25">
      <c r="A198" s="4">
        <v>196</v>
      </c>
      <c r="B198" s="4" t="s">
        <v>767</v>
      </c>
      <c r="C198" s="4" t="s">
        <v>5074</v>
      </c>
      <c r="D198" s="4" t="s">
        <v>230</v>
      </c>
      <c r="E198" s="4"/>
      <c r="F198" s="4">
        <v>30285205</v>
      </c>
      <c r="G198" s="4"/>
      <c r="H198" s="4"/>
      <c r="I198" s="4"/>
      <c r="J198" s="4" t="s">
        <v>5075</v>
      </c>
      <c r="K198" s="4"/>
      <c r="L198" s="4"/>
      <c r="M198" s="4"/>
      <c r="N198" s="4"/>
      <c r="O198" s="4"/>
      <c r="P198" s="4">
        <v>33114</v>
      </c>
      <c r="Q198" s="4"/>
      <c r="R198" s="4" t="s">
        <v>276</v>
      </c>
      <c r="S198" s="7"/>
      <c r="T198" s="4" t="s">
        <v>5076</v>
      </c>
    </row>
    <row r="199" spans="1:20" x14ac:dyDescent="0.25">
      <c r="A199" s="4">
        <v>197</v>
      </c>
      <c r="B199" s="4" t="s">
        <v>151</v>
      </c>
      <c r="C199" s="4" t="s">
        <v>5077</v>
      </c>
      <c r="D199" s="4" t="s">
        <v>230</v>
      </c>
      <c r="E199" s="4" t="s">
        <v>5078</v>
      </c>
      <c r="F199" s="4">
        <v>30285189</v>
      </c>
      <c r="G199" s="4"/>
      <c r="H199" s="4"/>
      <c r="I199" s="4"/>
      <c r="J199" s="4" t="s">
        <v>5075</v>
      </c>
      <c r="K199" s="4"/>
      <c r="L199" s="4"/>
      <c r="M199" s="4"/>
      <c r="N199" s="4"/>
      <c r="O199" s="4"/>
      <c r="P199" s="4">
        <v>32747</v>
      </c>
      <c r="Q199" s="4"/>
      <c r="R199" s="4" t="s">
        <v>342</v>
      </c>
      <c r="S199" s="7"/>
      <c r="T199" s="4" t="s">
        <v>5076</v>
      </c>
    </row>
    <row r="200" spans="1:20" x14ac:dyDescent="0.25">
      <c r="A200" s="4">
        <v>198</v>
      </c>
      <c r="B200" s="4" t="s">
        <v>767</v>
      </c>
      <c r="C200" s="4" t="s">
        <v>5079</v>
      </c>
      <c r="D200" s="4" t="s">
        <v>230</v>
      </c>
      <c r="E200" s="4" t="s">
        <v>5080</v>
      </c>
      <c r="F200" s="4">
        <v>30285166</v>
      </c>
      <c r="G200" s="4"/>
      <c r="H200" s="4"/>
      <c r="I200" s="4"/>
      <c r="J200" s="4" t="s">
        <v>5075</v>
      </c>
      <c r="K200" s="4"/>
      <c r="L200" s="4"/>
      <c r="M200" s="4"/>
      <c r="N200" s="4"/>
      <c r="O200" s="4"/>
      <c r="P200" s="4">
        <v>30449</v>
      </c>
      <c r="Q200" s="4"/>
      <c r="R200" s="4" t="s">
        <v>120</v>
      </c>
      <c r="S200" s="7"/>
      <c r="T200" s="4" t="s">
        <v>5076</v>
      </c>
    </row>
    <row r="201" spans="1:20" x14ac:dyDescent="0.25">
      <c r="A201" s="4">
        <v>199</v>
      </c>
      <c r="B201" s="4" t="s">
        <v>767</v>
      </c>
      <c r="C201" s="4" t="s">
        <v>5081</v>
      </c>
      <c r="D201" s="4" t="s">
        <v>5082</v>
      </c>
      <c r="E201" s="4" t="s">
        <v>5083</v>
      </c>
      <c r="F201" s="4">
        <v>30285156</v>
      </c>
      <c r="G201" s="4"/>
      <c r="H201" s="4"/>
      <c r="I201" s="4"/>
      <c r="J201" s="4" t="s">
        <v>5084</v>
      </c>
      <c r="K201" s="4"/>
      <c r="L201" s="4"/>
      <c r="M201" s="4"/>
      <c r="N201" s="4"/>
      <c r="O201" s="4"/>
      <c r="P201" s="4">
        <v>12101</v>
      </c>
      <c r="Q201" s="4" t="s">
        <v>40</v>
      </c>
      <c r="R201" s="4" t="s">
        <v>120</v>
      </c>
      <c r="S201" s="7">
        <v>0</v>
      </c>
      <c r="T201" s="4" t="s">
        <v>5085</v>
      </c>
    </row>
    <row r="202" spans="1:20" x14ac:dyDescent="0.25">
      <c r="A202" s="4">
        <v>200</v>
      </c>
      <c r="B202" s="4" t="s">
        <v>767</v>
      </c>
      <c r="C202" s="4" t="s">
        <v>5086</v>
      </c>
      <c r="D202" s="4" t="s">
        <v>230</v>
      </c>
      <c r="E202" s="4" t="s">
        <v>5087</v>
      </c>
      <c r="F202" s="4">
        <v>30285154</v>
      </c>
      <c r="G202" s="4"/>
      <c r="H202" s="4"/>
      <c r="I202" s="4"/>
      <c r="J202" s="4" t="s">
        <v>5075</v>
      </c>
      <c r="K202" s="4"/>
      <c r="L202" s="4"/>
      <c r="M202" s="4"/>
      <c r="N202" s="4"/>
      <c r="O202" s="4"/>
      <c r="P202" s="4">
        <v>10732</v>
      </c>
      <c r="Q202" s="4"/>
      <c r="R202" s="4" t="s">
        <v>120</v>
      </c>
      <c r="S202" s="7"/>
      <c r="T202" s="4" t="s">
        <v>5076</v>
      </c>
    </row>
    <row r="203" spans="1:20" x14ac:dyDescent="0.25">
      <c r="A203" s="4">
        <v>201</v>
      </c>
      <c r="B203" s="4" t="s">
        <v>170</v>
      </c>
      <c r="C203" s="4" t="s">
        <v>5088</v>
      </c>
      <c r="D203" s="4"/>
      <c r="E203" s="4" t="s">
        <v>5089</v>
      </c>
      <c r="F203" s="4">
        <v>30285147</v>
      </c>
      <c r="G203" s="4"/>
      <c r="H203" s="4"/>
      <c r="I203" s="4"/>
      <c r="J203" s="4" t="s">
        <v>2089</v>
      </c>
      <c r="K203" s="4"/>
      <c r="L203" s="4"/>
      <c r="M203" s="4"/>
      <c r="N203" s="4"/>
      <c r="O203" s="4"/>
      <c r="P203" s="4">
        <v>494638</v>
      </c>
      <c r="Q203" s="4"/>
      <c r="R203" s="4" t="s">
        <v>1839</v>
      </c>
      <c r="S203" s="7"/>
      <c r="T203" s="4" t="s">
        <v>2091</v>
      </c>
    </row>
    <row r="204" spans="1:20" x14ac:dyDescent="0.25">
      <c r="A204" s="4">
        <v>202</v>
      </c>
      <c r="B204" s="4" t="s">
        <v>5090</v>
      </c>
      <c r="C204" s="4" t="s">
        <v>237</v>
      </c>
      <c r="D204" s="4"/>
      <c r="E204" s="4" t="s">
        <v>5091</v>
      </c>
      <c r="F204" s="4">
        <v>30283644</v>
      </c>
      <c r="G204" s="4"/>
      <c r="H204" s="4"/>
      <c r="I204" s="4"/>
      <c r="J204" s="4" t="s">
        <v>510</v>
      </c>
      <c r="K204" s="4"/>
      <c r="L204" s="4"/>
      <c r="M204" s="4"/>
      <c r="N204" s="4"/>
      <c r="O204" s="4"/>
      <c r="P204" s="4" t="s">
        <v>5092</v>
      </c>
      <c r="Q204" s="4" t="s">
        <v>40</v>
      </c>
      <c r="R204" s="4" t="s">
        <v>5093</v>
      </c>
      <c r="S204" s="7">
        <v>0</v>
      </c>
      <c r="T204" s="4" t="s">
        <v>354</v>
      </c>
    </row>
    <row r="205" spans="1:20" x14ac:dyDescent="0.25">
      <c r="A205" s="4">
        <v>203</v>
      </c>
      <c r="B205" s="4" t="s">
        <v>767</v>
      </c>
      <c r="C205" s="4" t="s">
        <v>5094</v>
      </c>
      <c r="D205" s="4"/>
      <c r="E205" s="4" t="s">
        <v>5095</v>
      </c>
      <c r="F205" s="4">
        <v>30283241</v>
      </c>
      <c r="G205" s="4"/>
      <c r="H205" s="4"/>
      <c r="I205" s="4"/>
      <c r="J205" s="4" t="s">
        <v>5096</v>
      </c>
      <c r="K205" s="4"/>
      <c r="L205" s="4"/>
      <c r="M205" s="4"/>
      <c r="N205" s="4"/>
      <c r="O205" s="4"/>
      <c r="P205" s="4" t="s">
        <v>5097</v>
      </c>
      <c r="Q205" s="4" t="s">
        <v>40</v>
      </c>
      <c r="R205" s="4" t="s">
        <v>5098</v>
      </c>
      <c r="S205" s="7">
        <v>0</v>
      </c>
      <c r="T205" s="4" t="s">
        <v>5099</v>
      </c>
    </row>
    <row r="206" spans="1:20" x14ac:dyDescent="0.25">
      <c r="A206" s="4">
        <v>204</v>
      </c>
      <c r="B206" s="4" t="s">
        <v>5100</v>
      </c>
      <c r="C206" s="4" t="s">
        <v>5101</v>
      </c>
      <c r="D206" s="4"/>
      <c r="E206" s="4" t="s">
        <v>5102</v>
      </c>
      <c r="F206" s="4">
        <v>30283217</v>
      </c>
      <c r="G206" s="4"/>
      <c r="H206" s="4"/>
      <c r="I206" s="4"/>
      <c r="J206" s="4" t="s">
        <v>1176</v>
      </c>
      <c r="K206" s="4"/>
      <c r="L206" s="4"/>
      <c r="M206" s="4"/>
      <c r="N206" s="4"/>
      <c r="O206" s="4"/>
      <c r="P206" s="4" t="s">
        <v>5103</v>
      </c>
      <c r="Q206" s="4" t="s">
        <v>40</v>
      </c>
      <c r="R206" s="4" t="s">
        <v>5104</v>
      </c>
      <c r="S206" s="7">
        <v>0</v>
      </c>
      <c r="T206" s="4" t="s">
        <v>1178</v>
      </c>
    </row>
    <row r="207" spans="1:20" x14ac:dyDescent="0.25">
      <c r="A207" s="4">
        <v>205</v>
      </c>
      <c r="B207" s="4" t="s">
        <v>5105</v>
      </c>
      <c r="C207" s="4" t="s">
        <v>1046</v>
      </c>
      <c r="D207" s="4" t="s">
        <v>5106</v>
      </c>
      <c r="E207" s="4" t="s">
        <v>5107</v>
      </c>
      <c r="F207" s="4">
        <v>30283215</v>
      </c>
      <c r="G207" s="4"/>
      <c r="H207" s="4"/>
      <c r="I207" s="4"/>
      <c r="J207" s="4" t="s">
        <v>5108</v>
      </c>
      <c r="K207" s="4"/>
      <c r="L207" s="4"/>
      <c r="M207" s="4"/>
      <c r="N207" s="4"/>
      <c r="O207" s="4"/>
      <c r="P207" s="4" t="s">
        <v>5109</v>
      </c>
      <c r="Q207" s="4" t="s">
        <v>40</v>
      </c>
      <c r="R207" s="4" t="s">
        <v>198</v>
      </c>
      <c r="S207" s="7">
        <v>0</v>
      </c>
      <c r="T207" s="4" t="s">
        <v>5110</v>
      </c>
    </row>
    <row r="208" spans="1:20" x14ac:dyDescent="0.25">
      <c r="A208" s="4">
        <v>206</v>
      </c>
      <c r="B208" s="4" t="s">
        <v>52</v>
      </c>
      <c r="C208" s="4" t="s">
        <v>324</v>
      </c>
      <c r="D208" s="4" t="s">
        <v>2596</v>
      </c>
      <c r="E208" s="4" t="s">
        <v>5111</v>
      </c>
      <c r="F208" s="4">
        <v>30283006</v>
      </c>
      <c r="G208" s="4"/>
      <c r="H208" s="4"/>
      <c r="I208" s="4"/>
      <c r="J208" s="4" t="s">
        <v>56</v>
      </c>
      <c r="K208" s="4"/>
      <c r="L208" s="4"/>
      <c r="M208" s="4"/>
      <c r="N208" s="4"/>
      <c r="O208" s="4"/>
      <c r="P208" s="4" t="s">
        <v>2596</v>
      </c>
      <c r="Q208" s="4" t="s">
        <v>40</v>
      </c>
      <c r="R208" s="4" t="s">
        <v>66</v>
      </c>
      <c r="S208" s="7">
        <v>0</v>
      </c>
      <c r="T208" s="4" t="s">
        <v>60</v>
      </c>
    </row>
    <row r="209" spans="1:20" x14ac:dyDescent="0.25">
      <c r="A209" s="4">
        <v>207</v>
      </c>
      <c r="B209" s="4" t="s">
        <v>767</v>
      </c>
      <c r="C209" s="4" t="s">
        <v>5112</v>
      </c>
      <c r="D209" s="4" t="s">
        <v>5113</v>
      </c>
      <c r="E209" s="4" t="s">
        <v>5114</v>
      </c>
      <c r="F209" s="4">
        <v>30283005</v>
      </c>
      <c r="G209" s="4"/>
      <c r="H209" s="4"/>
      <c r="I209" s="4"/>
      <c r="J209" s="4" t="s">
        <v>455</v>
      </c>
      <c r="K209" s="4"/>
      <c r="L209" s="4"/>
      <c r="M209" s="4"/>
      <c r="N209" s="4"/>
      <c r="O209" s="4"/>
      <c r="P209" s="4" t="s">
        <v>5115</v>
      </c>
      <c r="Q209" s="4" t="s">
        <v>40</v>
      </c>
      <c r="R209" s="4" t="s">
        <v>66</v>
      </c>
      <c r="S209" s="7">
        <v>0</v>
      </c>
      <c r="T209" s="4" t="s">
        <v>458</v>
      </c>
    </row>
    <row r="210" spans="1:20" x14ac:dyDescent="0.25">
      <c r="A210" s="4">
        <v>208</v>
      </c>
      <c r="B210" s="4" t="s">
        <v>5116</v>
      </c>
      <c r="C210" s="4" t="s">
        <v>5117</v>
      </c>
      <c r="D210" s="4" t="s">
        <v>5118</v>
      </c>
      <c r="E210" s="4" t="s">
        <v>5119</v>
      </c>
      <c r="F210" s="4">
        <v>30283004</v>
      </c>
      <c r="G210" s="4"/>
      <c r="H210" s="4"/>
      <c r="I210" s="4"/>
      <c r="J210" s="4" t="s">
        <v>455</v>
      </c>
      <c r="K210" s="4"/>
      <c r="L210" s="4"/>
      <c r="M210" s="4"/>
      <c r="N210" s="4"/>
      <c r="O210" s="4"/>
      <c r="P210" s="4" t="s">
        <v>5120</v>
      </c>
      <c r="Q210" s="4" t="s">
        <v>40</v>
      </c>
      <c r="R210" s="4" t="s">
        <v>66</v>
      </c>
      <c r="S210" s="7">
        <v>0</v>
      </c>
      <c r="T210" s="4" t="s">
        <v>458</v>
      </c>
    </row>
    <row r="211" spans="1:20" x14ac:dyDescent="0.25">
      <c r="A211" s="4">
        <v>209</v>
      </c>
      <c r="B211" s="4" t="s">
        <v>151</v>
      </c>
      <c r="C211" s="4" t="s">
        <v>4775</v>
      </c>
      <c r="D211" s="4" t="s">
        <v>5121</v>
      </c>
      <c r="E211" s="4" t="s">
        <v>5122</v>
      </c>
      <c r="F211" s="4">
        <v>30283002</v>
      </c>
      <c r="G211" s="4"/>
      <c r="H211" s="4"/>
      <c r="I211" s="4"/>
      <c r="J211" s="4" t="s">
        <v>455</v>
      </c>
      <c r="K211" s="4"/>
      <c r="L211" s="4"/>
      <c r="M211" s="4"/>
      <c r="N211" s="4"/>
      <c r="O211" s="4"/>
      <c r="P211" s="4" t="s">
        <v>5123</v>
      </c>
      <c r="Q211" s="4" t="s">
        <v>40</v>
      </c>
      <c r="R211" s="4" t="s">
        <v>382</v>
      </c>
      <c r="S211" s="7">
        <v>0</v>
      </c>
      <c r="T211" s="4" t="s">
        <v>458</v>
      </c>
    </row>
    <row r="212" spans="1:20" x14ac:dyDescent="0.25">
      <c r="A212" s="4">
        <v>210</v>
      </c>
      <c r="B212" s="4" t="s">
        <v>767</v>
      </c>
      <c r="C212" s="4" t="s">
        <v>5124</v>
      </c>
      <c r="D212" s="4" t="s">
        <v>5125</v>
      </c>
      <c r="E212" s="4" t="s">
        <v>5126</v>
      </c>
      <c r="F212" s="4">
        <v>30283001</v>
      </c>
      <c r="G212" s="4"/>
      <c r="H212" s="4"/>
      <c r="I212" s="4"/>
      <c r="J212" s="4" t="s">
        <v>946</v>
      </c>
      <c r="K212" s="4"/>
      <c r="L212" s="4"/>
      <c r="M212" s="4"/>
      <c r="N212" s="4"/>
      <c r="O212" s="4"/>
      <c r="P212" s="4" t="s">
        <v>5126</v>
      </c>
      <c r="Q212" s="4" t="s">
        <v>40</v>
      </c>
      <c r="R212" s="4" t="s">
        <v>5127</v>
      </c>
      <c r="S212" s="7">
        <v>0</v>
      </c>
      <c r="T212" s="4" t="s">
        <v>948</v>
      </c>
    </row>
    <row r="213" spans="1:20" x14ac:dyDescent="0.25">
      <c r="A213" s="4">
        <v>211</v>
      </c>
      <c r="B213" s="4" t="s">
        <v>151</v>
      </c>
      <c r="C213" s="4" t="s">
        <v>5128</v>
      </c>
      <c r="D213" s="4" t="s">
        <v>5129</v>
      </c>
      <c r="E213" s="4" t="s">
        <v>4317</v>
      </c>
      <c r="F213" s="4">
        <v>30282998</v>
      </c>
      <c r="G213" s="4"/>
      <c r="H213" s="4"/>
      <c r="I213" s="4"/>
      <c r="J213" s="4" t="s">
        <v>461</v>
      </c>
      <c r="K213" s="4"/>
      <c r="L213" s="4"/>
      <c r="M213" s="4"/>
      <c r="N213" s="4"/>
      <c r="O213" s="4"/>
      <c r="P213" s="4" t="s">
        <v>5130</v>
      </c>
      <c r="Q213" s="4" t="s">
        <v>40</v>
      </c>
      <c r="R213" s="4" t="s">
        <v>773</v>
      </c>
      <c r="S213" s="7">
        <v>0</v>
      </c>
      <c r="T213" s="4" t="s">
        <v>464</v>
      </c>
    </row>
    <row r="214" spans="1:20" x14ac:dyDescent="0.25">
      <c r="A214" s="4">
        <v>212</v>
      </c>
      <c r="B214" s="4" t="s">
        <v>52</v>
      </c>
      <c r="C214" s="4" t="s">
        <v>5131</v>
      </c>
      <c r="D214" s="4" t="s">
        <v>5132</v>
      </c>
      <c r="E214" s="4" t="s">
        <v>70</v>
      </c>
      <c r="F214" s="4">
        <v>30282996</v>
      </c>
      <c r="G214" s="4"/>
      <c r="H214" s="4"/>
      <c r="I214" s="4"/>
      <c r="J214" s="4" t="s">
        <v>455</v>
      </c>
      <c r="K214" s="4"/>
      <c r="L214" s="4"/>
      <c r="M214" s="4"/>
      <c r="N214" s="4"/>
      <c r="O214" s="4"/>
      <c r="P214" s="4" t="s">
        <v>5133</v>
      </c>
      <c r="Q214" s="4" t="s">
        <v>58</v>
      </c>
      <c r="R214" s="4" t="s">
        <v>5134</v>
      </c>
      <c r="S214" s="7">
        <v>0</v>
      </c>
      <c r="T214" s="4" t="s">
        <v>458</v>
      </c>
    </row>
    <row r="215" spans="1:20" x14ac:dyDescent="0.25">
      <c r="A215" s="4">
        <v>213</v>
      </c>
      <c r="B215" s="4" t="s">
        <v>170</v>
      </c>
      <c r="C215" s="4" t="s">
        <v>5135</v>
      </c>
      <c r="D215" s="4" t="s">
        <v>5136</v>
      </c>
      <c r="E215" s="4" t="s">
        <v>5137</v>
      </c>
      <c r="F215" s="4">
        <v>30282995</v>
      </c>
      <c r="G215" s="4"/>
      <c r="H215" s="4"/>
      <c r="I215" s="4"/>
      <c r="J215" s="4" t="s">
        <v>37</v>
      </c>
      <c r="K215" s="4"/>
      <c r="L215" s="4"/>
      <c r="M215" s="4"/>
      <c r="N215" s="4"/>
      <c r="O215" s="4"/>
      <c r="P215" s="4" t="s">
        <v>5138</v>
      </c>
      <c r="Q215" s="4" t="s">
        <v>40</v>
      </c>
      <c r="R215" s="4" t="s">
        <v>307</v>
      </c>
      <c r="S215" s="7">
        <v>0</v>
      </c>
      <c r="T215" s="4" t="s">
        <v>127</v>
      </c>
    </row>
    <row r="216" spans="1:20" x14ac:dyDescent="0.25">
      <c r="A216" s="4">
        <v>214</v>
      </c>
      <c r="B216" s="4" t="s">
        <v>802</v>
      </c>
      <c r="C216" s="4" t="s">
        <v>5139</v>
      </c>
      <c r="D216" s="4" t="s">
        <v>5140</v>
      </c>
      <c r="E216" s="4" t="s">
        <v>5141</v>
      </c>
      <c r="F216" s="4">
        <v>30282994</v>
      </c>
      <c r="G216" s="4"/>
      <c r="H216" s="4"/>
      <c r="I216" s="4"/>
      <c r="J216" s="4" t="s">
        <v>4064</v>
      </c>
      <c r="K216" s="4"/>
      <c r="L216" s="4"/>
      <c r="M216" s="4"/>
      <c r="N216" s="4"/>
      <c r="O216" s="4"/>
      <c r="P216" s="4" t="s">
        <v>5142</v>
      </c>
      <c r="Q216" s="4" t="s">
        <v>40</v>
      </c>
      <c r="R216" s="4" t="s">
        <v>120</v>
      </c>
      <c r="S216" s="7">
        <v>0</v>
      </c>
      <c r="T216" s="4" t="s">
        <v>4066</v>
      </c>
    </row>
    <row r="217" spans="1:20" x14ac:dyDescent="0.25">
      <c r="A217" s="4">
        <v>215</v>
      </c>
      <c r="B217" s="4" t="s">
        <v>151</v>
      </c>
      <c r="C217" s="4" t="s">
        <v>174</v>
      </c>
      <c r="D217" s="4" t="s">
        <v>5143</v>
      </c>
      <c r="E217" s="4" t="s">
        <v>5144</v>
      </c>
      <c r="F217" s="4">
        <v>30282993</v>
      </c>
      <c r="G217" s="4"/>
      <c r="H217" s="4"/>
      <c r="I217" s="4"/>
      <c r="J217" s="4" t="s">
        <v>56</v>
      </c>
      <c r="K217" s="4"/>
      <c r="L217" s="4"/>
      <c r="M217" s="4"/>
      <c r="N217" s="4"/>
      <c r="O217" s="4"/>
      <c r="P217" s="4" t="s">
        <v>5145</v>
      </c>
      <c r="Q217" s="4" t="s">
        <v>58</v>
      </c>
      <c r="R217" s="4" t="s">
        <v>543</v>
      </c>
      <c r="S217" s="7">
        <v>0</v>
      </c>
      <c r="T217" s="4" t="s">
        <v>60</v>
      </c>
    </row>
    <row r="218" spans="1:20" x14ac:dyDescent="0.25">
      <c r="A218" s="4">
        <v>216</v>
      </c>
      <c r="B218" s="4" t="s">
        <v>151</v>
      </c>
      <c r="C218" s="4" t="s">
        <v>174</v>
      </c>
      <c r="D218" s="4" t="s">
        <v>5146</v>
      </c>
      <c r="E218" s="4" t="s">
        <v>55</v>
      </c>
      <c r="F218" s="4">
        <v>30282991</v>
      </c>
      <c r="G218" s="4"/>
      <c r="H218" s="4"/>
      <c r="I218" s="4"/>
      <c r="J218" s="4" t="s">
        <v>56</v>
      </c>
      <c r="K218" s="4"/>
      <c r="L218" s="4"/>
      <c r="M218" s="4"/>
      <c r="N218" s="4"/>
      <c r="O218" s="4"/>
      <c r="P218" s="4" t="s">
        <v>5147</v>
      </c>
      <c r="Q218" s="4" t="s">
        <v>58</v>
      </c>
      <c r="R218" s="4" t="s">
        <v>157</v>
      </c>
      <c r="S218" s="7">
        <v>0</v>
      </c>
      <c r="T218" s="4" t="s">
        <v>60</v>
      </c>
    </row>
    <row r="219" spans="1:20" x14ac:dyDescent="0.25">
      <c r="A219" s="4">
        <v>217</v>
      </c>
      <c r="B219" s="4" t="s">
        <v>151</v>
      </c>
      <c r="C219" s="4" t="s">
        <v>174</v>
      </c>
      <c r="D219" s="4" t="s">
        <v>5148</v>
      </c>
      <c r="E219" s="4" t="s">
        <v>55</v>
      </c>
      <c r="F219" s="4">
        <v>30282990</v>
      </c>
      <c r="G219" s="4"/>
      <c r="H219" s="4"/>
      <c r="I219" s="4"/>
      <c r="J219" s="4" t="s">
        <v>56</v>
      </c>
      <c r="K219" s="4"/>
      <c r="L219" s="4"/>
      <c r="M219" s="4"/>
      <c r="N219" s="4"/>
      <c r="O219" s="4"/>
      <c r="P219" s="4" t="s">
        <v>5149</v>
      </c>
      <c r="Q219" s="4" t="s">
        <v>58</v>
      </c>
      <c r="R219" s="4" t="s">
        <v>543</v>
      </c>
      <c r="S219" s="7">
        <v>0</v>
      </c>
      <c r="T219" s="4" t="s">
        <v>60</v>
      </c>
    </row>
    <row r="220" spans="1:20" x14ac:dyDescent="0.25">
      <c r="A220" s="4">
        <v>218</v>
      </c>
      <c r="B220" s="4" t="s">
        <v>151</v>
      </c>
      <c r="C220" s="4" t="s">
        <v>174</v>
      </c>
      <c r="D220" s="4" t="s">
        <v>5150</v>
      </c>
      <c r="E220" s="4" t="s">
        <v>55</v>
      </c>
      <c r="F220" s="4">
        <v>30282988</v>
      </c>
      <c r="G220" s="4"/>
      <c r="H220" s="4"/>
      <c r="I220" s="4"/>
      <c r="J220" s="4" t="s">
        <v>56</v>
      </c>
      <c r="K220" s="4"/>
      <c r="L220" s="4"/>
      <c r="M220" s="4"/>
      <c r="N220" s="4"/>
      <c r="O220" s="4"/>
      <c r="P220" s="4" t="s">
        <v>5151</v>
      </c>
      <c r="Q220" s="4" t="s">
        <v>58</v>
      </c>
      <c r="R220" s="4" t="s">
        <v>543</v>
      </c>
      <c r="S220" s="7">
        <v>0</v>
      </c>
      <c r="T220" s="4" t="s">
        <v>60</v>
      </c>
    </row>
    <row r="221" spans="1:20" x14ac:dyDescent="0.25">
      <c r="A221" s="4">
        <v>219</v>
      </c>
      <c r="B221" s="4" t="s">
        <v>151</v>
      </c>
      <c r="C221" s="4" t="s">
        <v>174</v>
      </c>
      <c r="D221" s="4" t="s">
        <v>5152</v>
      </c>
      <c r="E221" s="4" t="s">
        <v>1594</v>
      </c>
      <c r="F221" s="4">
        <v>30282985</v>
      </c>
      <c r="G221" s="4"/>
      <c r="H221" s="4"/>
      <c r="I221" s="4"/>
      <c r="J221" s="4" t="s">
        <v>56</v>
      </c>
      <c r="K221" s="4"/>
      <c r="L221" s="4"/>
      <c r="M221" s="4"/>
      <c r="N221" s="4"/>
      <c r="O221" s="4"/>
      <c r="P221" s="4" t="s">
        <v>5153</v>
      </c>
      <c r="Q221" s="4" t="s">
        <v>58</v>
      </c>
      <c r="R221" s="4" t="s">
        <v>157</v>
      </c>
      <c r="S221" s="7">
        <v>0</v>
      </c>
      <c r="T221" s="4" t="s">
        <v>60</v>
      </c>
    </row>
    <row r="222" spans="1:20" x14ac:dyDescent="0.25">
      <c r="A222" s="4">
        <v>220</v>
      </c>
      <c r="B222" s="4" t="s">
        <v>151</v>
      </c>
      <c r="C222" s="4" t="s">
        <v>174</v>
      </c>
      <c r="D222" s="4" t="s">
        <v>5154</v>
      </c>
      <c r="E222" s="4" t="s">
        <v>5155</v>
      </c>
      <c r="F222" s="4">
        <v>30282984</v>
      </c>
      <c r="G222" s="4"/>
      <c r="H222" s="4"/>
      <c r="I222" s="4"/>
      <c r="J222" s="4" t="s">
        <v>56</v>
      </c>
      <c r="K222" s="4"/>
      <c r="L222" s="4"/>
      <c r="M222" s="4"/>
      <c r="N222" s="4"/>
      <c r="O222" s="4"/>
      <c r="P222" s="4" t="s">
        <v>5156</v>
      </c>
      <c r="Q222" s="4" t="s">
        <v>58</v>
      </c>
      <c r="R222" s="4" t="s">
        <v>543</v>
      </c>
      <c r="S222" s="7">
        <v>0</v>
      </c>
      <c r="T222" s="4" t="s">
        <v>60</v>
      </c>
    </row>
    <row r="223" spans="1:20" x14ac:dyDescent="0.25">
      <c r="A223" s="4">
        <v>221</v>
      </c>
      <c r="B223" s="4" t="s">
        <v>5157</v>
      </c>
      <c r="C223" s="4" t="s">
        <v>174</v>
      </c>
      <c r="D223" s="4" t="s">
        <v>5158</v>
      </c>
      <c r="E223" s="4" t="s">
        <v>5159</v>
      </c>
      <c r="F223" s="4">
        <v>30282983</v>
      </c>
      <c r="G223" s="4"/>
      <c r="H223" s="4"/>
      <c r="I223" s="4"/>
      <c r="J223" s="4" t="s">
        <v>56</v>
      </c>
      <c r="K223" s="4"/>
      <c r="L223" s="4"/>
      <c r="M223" s="4"/>
      <c r="N223" s="4"/>
      <c r="O223" s="4"/>
      <c r="P223" s="4" t="s">
        <v>5160</v>
      </c>
      <c r="Q223" s="4" t="s">
        <v>58</v>
      </c>
      <c r="R223" s="4" t="s">
        <v>543</v>
      </c>
      <c r="S223" s="7">
        <v>0</v>
      </c>
      <c r="T223" s="4" t="s">
        <v>60</v>
      </c>
    </row>
    <row r="224" spans="1:20" x14ac:dyDescent="0.25">
      <c r="A224" s="4">
        <v>222</v>
      </c>
      <c r="B224" s="4" t="s">
        <v>151</v>
      </c>
      <c r="C224" s="4" t="s">
        <v>811</v>
      </c>
      <c r="D224" s="4" t="s">
        <v>5161</v>
      </c>
      <c r="E224" s="4" t="s">
        <v>5162</v>
      </c>
      <c r="F224" s="4">
        <v>30282980</v>
      </c>
      <c r="G224" s="4"/>
      <c r="H224" s="4"/>
      <c r="I224" s="4"/>
      <c r="J224" s="4" t="s">
        <v>56</v>
      </c>
      <c r="K224" s="4"/>
      <c r="L224" s="4"/>
      <c r="M224" s="4"/>
      <c r="N224" s="4"/>
      <c r="O224" s="4"/>
      <c r="P224" s="4" t="s">
        <v>5163</v>
      </c>
      <c r="Q224" s="4" t="s">
        <v>58</v>
      </c>
      <c r="R224" s="4" t="s">
        <v>157</v>
      </c>
      <c r="S224" s="7">
        <v>0</v>
      </c>
      <c r="T224" s="4" t="s">
        <v>60</v>
      </c>
    </row>
    <row r="225" spans="1:20" x14ac:dyDescent="0.25">
      <c r="A225" s="4">
        <v>223</v>
      </c>
      <c r="B225" s="4" t="s">
        <v>151</v>
      </c>
      <c r="C225" s="4" t="s">
        <v>811</v>
      </c>
      <c r="D225" s="4" t="s">
        <v>5164</v>
      </c>
      <c r="E225" s="4" t="s">
        <v>5165</v>
      </c>
      <c r="F225" s="4">
        <v>30282979</v>
      </c>
      <c r="G225" s="4"/>
      <c r="H225" s="4"/>
      <c r="I225" s="4"/>
      <c r="J225" s="4" t="s">
        <v>56</v>
      </c>
      <c r="K225" s="4"/>
      <c r="L225" s="4"/>
      <c r="M225" s="4"/>
      <c r="N225" s="4"/>
      <c r="O225" s="4"/>
      <c r="P225" s="4" t="s">
        <v>5166</v>
      </c>
      <c r="Q225" s="4" t="s">
        <v>58</v>
      </c>
      <c r="R225" s="4" t="s">
        <v>543</v>
      </c>
      <c r="S225" s="7">
        <v>0</v>
      </c>
      <c r="T225" s="4" t="s">
        <v>60</v>
      </c>
    </row>
    <row r="226" spans="1:20" x14ac:dyDescent="0.25">
      <c r="A226" s="4">
        <v>224</v>
      </c>
      <c r="B226" s="4" t="s">
        <v>151</v>
      </c>
      <c r="C226" s="4" t="s">
        <v>174</v>
      </c>
      <c r="D226" s="4" t="s">
        <v>5167</v>
      </c>
      <c r="E226" s="4" t="s">
        <v>5168</v>
      </c>
      <c r="F226" s="4">
        <v>30282978</v>
      </c>
      <c r="G226" s="4"/>
      <c r="H226" s="4"/>
      <c r="I226" s="4"/>
      <c r="J226" s="4" t="s">
        <v>56</v>
      </c>
      <c r="K226" s="4"/>
      <c r="L226" s="4"/>
      <c r="M226" s="4"/>
      <c r="N226" s="4"/>
      <c r="O226" s="4"/>
      <c r="P226" s="4" t="s">
        <v>5169</v>
      </c>
      <c r="Q226" s="4" t="s">
        <v>58</v>
      </c>
      <c r="R226" s="4" t="s">
        <v>543</v>
      </c>
      <c r="S226" s="7">
        <v>0</v>
      </c>
      <c r="T226" s="4" t="s">
        <v>60</v>
      </c>
    </row>
    <row r="227" spans="1:20" x14ac:dyDescent="0.25">
      <c r="A227" s="4">
        <v>225</v>
      </c>
      <c r="B227" s="4" t="s">
        <v>170</v>
      </c>
      <c r="C227" s="4" t="s">
        <v>160</v>
      </c>
      <c r="D227" s="4" t="s">
        <v>5170</v>
      </c>
      <c r="E227" s="4" t="s">
        <v>55</v>
      </c>
      <c r="F227" s="4">
        <v>30282977</v>
      </c>
      <c r="G227" s="4"/>
      <c r="H227" s="4"/>
      <c r="I227" s="4"/>
      <c r="J227" s="4" t="s">
        <v>56</v>
      </c>
      <c r="K227" s="4"/>
      <c r="L227" s="4"/>
      <c r="M227" s="4"/>
      <c r="N227" s="4"/>
      <c r="O227" s="4"/>
      <c r="P227" s="4" t="s">
        <v>5171</v>
      </c>
      <c r="Q227" s="4" t="s">
        <v>58</v>
      </c>
      <c r="R227" s="4" t="s">
        <v>2004</v>
      </c>
      <c r="S227" s="7">
        <v>0</v>
      </c>
      <c r="T227" s="4" t="s">
        <v>60</v>
      </c>
    </row>
    <row r="228" spans="1:20" x14ac:dyDescent="0.25">
      <c r="A228" s="4">
        <v>226</v>
      </c>
      <c r="B228" s="4" t="s">
        <v>151</v>
      </c>
      <c r="C228" s="4" t="s">
        <v>811</v>
      </c>
      <c r="D228" s="4" t="s">
        <v>5172</v>
      </c>
      <c r="E228" s="4" t="s">
        <v>5173</v>
      </c>
      <c r="F228" s="4">
        <v>30282975</v>
      </c>
      <c r="G228" s="4"/>
      <c r="H228" s="4"/>
      <c r="I228" s="4"/>
      <c r="J228" s="4" t="s">
        <v>56</v>
      </c>
      <c r="K228" s="4"/>
      <c r="L228" s="4"/>
      <c r="M228" s="4"/>
      <c r="N228" s="4"/>
      <c r="O228" s="4"/>
      <c r="P228" s="4" t="s">
        <v>5174</v>
      </c>
      <c r="Q228" s="4" t="s">
        <v>40</v>
      </c>
      <c r="R228" s="4" t="s">
        <v>382</v>
      </c>
      <c r="S228" s="7">
        <v>0</v>
      </c>
      <c r="T228" s="4" t="s">
        <v>60</v>
      </c>
    </row>
    <row r="229" spans="1:20" x14ac:dyDescent="0.25">
      <c r="A229" s="4">
        <v>227</v>
      </c>
      <c r="B229" s="4" t="s">
        <v>52</v>
      </c>
      <c r="C229" s="4" t="s">
        <v>3430</v>
      </c>
      <c r="D229" s="4" t="s">
        <v>5175</v>
      </c>
      <c r="E229" s="4" t="s">
        <v>5176</v>
      </c>
      <c r="F229" s="4">
        <v>30282974</v>
      </c>
      <c r="G229" s="4"/>
      <c r="H229" s="4"/>
      <c r="I229" s="4"/>
      <c r="J229" s="4" t="s">
        <v>455</v>
      </c>
      <c r="K229" s="4"/>
      <c r="L229" s="4"/>
      <c r="M229" s="4"/>
      <c r="N229" s="4"/>
      <c r="O229" s="4"/>
      <c r="P229" s="4" t="s">
        <v>5177</v>
      </c>
      <c r="Q229" s="4" t="s">
        <v>40</v>
      </c>
      <c r="R229" s="4" t="s">
        <v>66</v>
      </c>
      <c r="S229" s="7">
        <v>0</v>
      </c>
      <c r="T229" s="4" t="s">
        <v>458</v>
      </c>
    </row>
    <row r="230" spans="1:20" x14ac:dyDescent="0.25">
      <c r="A230" s="4">
        <v>228</v>
      </c>
      <c r="B230" s="4" t="s">
        <v>52</v>
      </c>
      <c r="C230" s="4" t="s">
        <v>324</v>
      </c>
      <c r="D230" s="4" t="s">
        <v>5178</v>
      </c>
      <c r="E230" s="4" t="s">
        <v>5179</v>
      </c>
      <c r="F230" s="4">
        <v>30282973</v>
      </c>
      <c r="G230" s="4"/>
      <c r="H230" s="4"/>
      <c r="I230" s="4"/>
      <c r="J230" s="4" t="s">
        <v>56</v>
      </c>
      <c r="K230" s="4"/>
      <c r="L230" s="4"/>
      <c r="M230" s="4"/>
      <c r="N230" s="4"/>
      <c r="O230" s="4"/>
      <c r="P230" s="4" t="s">
        <v>5180</v>
      </c>
      <c r="Q230" s="4" t="s">
        <v>40</v>
      </c>
      <c r="R230" s="4" t="s">
        <v>66</v>
      </c>
      <c r="S230" s="7">
        <v>0</v>
      </c>
      <c r="T230" s="4" t="s">
        <v>60</v>
      </c>
    </row>
    <row r="231" spans="1:20" x14ac:dyDescent="0.25">
      <c r="A231" s="4">
        <v>229</v>
      </c>
      <c r="B231" s="4" t="s">
        <v>52</v>
      </c>
      <c r="C231" s="4" t="s">
        <v>324</v>
      </c>
      <c r="D231" s="4" t="s">
        <v>5181</v>
      </c>
      <c r="E231" s="4" t="s">
        <v>5182</v>
      </c>
      <c r="F231" s="4">
        <v>30282972</v>
      </c>
      <c r="G231" s="4"/>
      <c r="H231" s="4"/>
      <c r="I231" s="4"/>
      <c r="J231" s="4" t="s">
        <v>455</v>
      </c>
      <c r="K231" s="4"/>
      <c r="L231" s="4"/>
      <c r="M231" s="4"/>
      <c r="N231" s="4"/>
      <c r="O231" s="4"/>
      <c r="P231" s="4" t="s">
        <v>5183</v>
      </c>
      <c r="Q231" s="4" t="s">
        <v>40</v>
      </c>
      <c r="R231" s="4" t="s">
        <v>66</v>
      </c>
      <c r="S231" s="7">
        <v>0</v>
      </c>
      <c r="T231" s="4" t="s">
        <v>458</v>
      </c>
    </row>
    <row r="232" spans="1:20" x14ac:dyDescent="0.25">
      <c r="A232" s="4">
        <v>230</v>
      </c>
      <c r="B232" s="4" t="s">
        <v>52</v>
      </c>
      <c r="C232" s="4" t="s">
        <v>324</v>
      </c>
      <c r="D232" s="4" t="s">
        <v>5184</v>
      </c>
      <c r="E232" s="4" t="s">
        <v>5185</v>
      </c>
      <c r="F232" s="4">
        <v>30282971</v>
      </c>
      <c r="G232" s="4"/>
      <c r="H232" s="4"/>
      <c r="I232" s="4"/>
      <c r="J232" s="4" t="s">
        <v>56</v>
      </c>
      <c r="K232" s="4"/>
      <c r="L232" s="4"/>
      <c r="M232" s="4"/>
      <c r="N232" s="4"/>
      <c r="O232" s="4"/>
      <c r="P232" s="4" t="s">
        <v>5186</v>
      </c>
      <c r="Q232" s="4" t="s">
        <v>58</v>
      </c>
      <c r="R232" s="4" t="s">
        <v>5187</v>
      </c>
      <c r="S232" s="7">
        <v>0</v>
      </c>
      <c r="T232" s="4" t="s">
        <v>60</v>
      </c>
    </row>
    <row r="233" spans="1:20" x14ac:dyDescent="0.25">
      <c r="A233" s="4">
        <v>231</v>
      </c>
      <c r="B233" s="4" t="s">
        <v>52</v>
      </c>
      <c r="C233" s="4" t="s">
        <v>5188</v>
      </c>
      <c r="D233" s="4" t="s">
        <v>5189</v>
      </c>
      <c r="E233" s="4" t="s">
        <v>839</v>
      </c>
      <c r="F233" s="4">
        <v>30282970</v>
      </c>
      <c r="G233" s="4"/>
      <c r="H233" s="4"/>
      <c r="I233" s="4"/>
      <c r="J233" s="4" t="s">
        <v>56</v>
      </c>
      <c r="K233" s="4"/>
      <c r="L233" s="4"/>
      <c r="M233" s="4"/>
      <c r="N233" s="4"/>
      <c r="O233" s="4"/>
      <c r="P233" s="4" t="s">
        <v>5190</v>
      </c>
      <c r="Q233" s="4" t="s">
        <v>40</v>
      </c>
      <c r="R233" s="4" t="s">
        <v>780</v>
      </c>
      <c r="S233" s="7">
        <v>0</v>
      </c>
      <c r="T233" s="4" t="s">
        <v>60</v>
      </c>
    </row>
    <row r="234" spans="1:20" x14ac:dyDescent="0.25">
      <c r="A234" s="4">
        <v>232</v>
      </c>
      <c r="B234" s="4" t="s">
        <v>52</v>
      </c>
      <c r="C234" s="4" t="s">
        <v>5191</v>
      </c>
      <c r="D234" s="4" t="s">
        <v>5192</v>
      </c>
      <c r="E234" s="4" t="s">
        <v>5193</v>
      </c>
      <c r="F234" s="4">
        <v>30282969</v>
      </c>
      <c r="G234" s="4"/>
      <c r="H234" s="4"/>
      <c r="I234" s="4"/>
      <c r="J234" s="4" t="s">
        <v>455</v>
      </c>
      <c r="K234" s="4"/>
      <c r="L234" s="4"/>
      <c r="M234" s="4"/>
      <c r="N234" s="4"/>
      <c r="O234" s="4"/>
      <c r="P234" s="4" t="s">
        <v>5194</v>
      </c>
      <c r="Q234" s="4" t="s">
        <v>40</v>
      </c>
      <c r="R234" s="4" t="s">
        <v>66</v>
      </c>
      <c r="S234" s="7">
        <v>0</v>
      </c>
      <c r="T234" s="4" t="s">
        <v>458</v>
      </c>
    </row>
    <row r="235" spans="1:20" x14ac:dyDescent="0.25">
      <c r="A235" s="4">
        <v>233</v>
      </c>
      <c r="B235" s="4" t="s">
        <v>52</v>
      </c>
      <c r="C235" s="4" t="s">
        <v>5195</v>
      </c>
      <c r="D235" s="4" t="s">
        <v>5196</v>
      </c>
      <c r="E235" s="4" t="s">
        <v>839</v>
      </c>
      <c r="F235" s="4">
        <v>30282968</v>
      </c>
      <c r="G235" s="4"/>
      <c r="H235" s="4"/>
      <c r="I235" s="4"/>
      <c r="J235" s="4" t="s">
        <v>56</v>
      </c>
      <c r="K235" s="4"/>
      <c r="L235" s="4"/>
      <c r="M235" s="4"/>
      <c r="N235" s="4"/>
      <c r="O235" s="4"/>
      <c r="P235" s="4" t="s">
        <v>5197</v>
      </c>
      <c r="Q235" s="4" t="s">
        <v>40</v>
      </c>
      <c r="R235" s="4" t="s">
        <v>66</v>
      </c>
      <c r="S235" s="7">
        <v>0</v>
      </c>
      <c r="T235" s="4" t="s">
        <v>60</v>
      </c>
    </row>
    <row r="236" spans="1:20" x14ac:dyDescent="0.25">
      <c r="A236" s="4">
        <v>234</v>
      </c>
      <c r="B236" s="4" t="s">
        <v>52</v>
      </c>
      <c r="C236" s="4" t="s">
        <v>3245</v>
      </c>
      <c r="D236" s="4" t="s">
        <v>5198</v>
      </c>
      <c r="E236" s="4" t="s">
        <v>5199</v>
      </c>
      <c r="F236" s="4">
        <v>30282967</v>
      </c>
      <c r="G236" s="4"/>
      <c r="H236" s="4"/>
      <c r="I236" s="4"/>
      <c r="J236" s="4" t="s">
        <v>455</v>
      </c>
      <c r="K236" s="4"/>
      <c r="L236" s="4"/>
      <c r="M236" s="4"/>
      <c r="N236" s="4"/>
      <c r="O236" s="4"/>
      <c r="P236" s="4" t="s">
        <v>5200</v>
      </c>
      <c r="Q236" s="4" t="s">
        <v>40</v>
      </c>
      <c r="R236" s="4" t="s">
        <v>66</v>
      </c>
      <c r="S236" s="7">
        <v>0</v>
      </c>
      <c r="T236" s="4" t="s">
        <v>458</v>
      </c>
    </row>
    <row r="237" spans="1:20" x14ac:dyDescent="0.25">
      <c r="A237" s="4">
        <v>235</v>
      </c>
      <c r="B237" s="4" t="s">
        <v>5201</v>
      </c>
      <c r="C237" s="4" t="s">
        <v>160</v>
      </c>
      <c r="D237" s="4"/>
      <c r="E237" s="4" t="s">
        <v>5202</v>
      </c>
      <c r="F237" s="4">
        <v>30282946</v>
      </c>
      <c r="G237" s="4"/>
      <c r="H237" s="4"/>
      <c r="I237" s="4"/>
      <c r="J237" s="4" t="s">
        <v>5203</v>
      </c>
      <c r="K237" s="4"/>
      <c r="L237" s="4"/>
      <c r="M237" s="4"/>
      <c r="N237" s="4"/>
      <c r="O237" s="4"/>
      <c r="P237" s="4" t="s">
        <v>5204</v>
      </c>
      <c r="Q237" s="4" t="s">
        <v>40</v>
      </c>
      <c r="R237" s="4" t="s">
        <v>652</v>
      </c>
      <c r="S237" s="7">
        <v>0</v>
      </c>
      <c r="T237" s="4" t="s">
        <v>5205</v>
      </c>
    </row>
    <row r="238" spans="1:20" x14ac:dyDescent="0.25">
      <c r="A238" s="4">
        <v>236</v>
      </c>
      <c r="B238" s="4" t="s">
        <v>52</v>
      </c>
      <c r="C238" s="4" t="s">
        <v>4817</v>
      </c>
      <c r="D238" s="4" t="s">
        <v>5206</v>
      </c>
      <c r="E238" s="4" t="s">
        <v>1381</v>
      </c>
      <c r="F238" s="4">
        <v>30282926</v>
      </c>
      <c r="G238" s="4"/>
      <c r="H238" s="4"/>
      <c r="I238" s="4"/>
      <c r="J238" s="4" t="s">
        <v>2061</v>
      </c>
      <c r="K238" s="4"/>
      <c r="L238" s="4"/>
      <c r="M238" s="4"/>
      <c r="N238" s="4"/>
      <c r="O238" s="4"/>
      <c r="P238" s="4" t="s">
        <v>5207</v>
      </c>
      <c r="Q238" s="4" t="s">
        <v>58</v>
      </c>
      <c r="R238" s="4" t="s">
        <v>416</v>
      </c>
      <c r="S238" s="7">
        <v>0</v>
      </c>
      <c r="T238" s="4" t="s">
        <v>2063</v>
      </c>
    </row>
    <row r="239" spans="1:20" x14ac:dyDescent="0.25">
      <c r="A239" s="4">
        <v>237</v>
      </c>
      <c r="B239" s="4" t="s">
        <v>52</v>
      </c>
      <c r="C239" s="4" t="s">
        <v>324</v>
      </c>
      <c r="D239" s="4" t="s">
        <v>5208</v>
      </c>
      <c r="E239" s="4" t="s">
        <v>5209</v>
      </c>
      <c r="F239" s="4">
        <v>30282924</v>
      </c>
      <c r="G239" s="4"/>
      <c r="H239" s="4"/>
      <c r="I239" s="4"/>
      <c r="J239" s="4" t="s">
        <v>2061</v>
      </c>
      <c r="K239" s="4"/>
      <c r="L239" s="4"/>
      <c r="M239" s="4"/>
      <c r="N239" s="4"/>
      <c r="O239" s="4"/>
      <c r="P239" s="4" t="s">
        <v>5210</v>
      </c>
      <c r="Q239" s="4" t="s">
        <v>40</v>
      </c>
      <c r="R239" s="4" t="s">
        <v>5211</v>
      </c>
      <c r="S239" s="7">
        <v>0</v>
      </c>
      <c r="T239" s="4" t="s">
        <v>2063</v>
      </c>
    </row>
    <row r="240" spans="1:20" x14ac:dyDescent="0.25">
      <c r="A240" s="4">
        <v>238</v>
      </c>
      <c r="B240" s="4" t="s">
        <v>170</v>
      </c>
      <c r="C240" s="4" t="s">
        <v>5212</v>
      </c>
      <c r="D240" s="4"/>
      <c r="E240" s="4" t="s">
        <v>5213</v>
      </c>
      <c r="F240" s="4">
        <v>30282922</v>
      </c>
      <c r="G240" s="4"/>
      <c r="H240" s="4"/>
      <c r="I240" s="4"/>
      <c r="J240" s="4" t="s">
        <v>5214</v>
      </c>
      <c r="K240" s="4"/>
      <c r="L240" s="4"/>
      <c r="M240" s="4"/>
      <c r="N240" s="4"/>
      <c r="O240" s="4"/>
      <c r="P240" s="4" t="s">
        <v>5215</v>
      </c>
      <c r="Q240" s="4" t="s">
        <v>40</v>
      </c>
      <c r="R240" s="4" t="s">
        <v>192</v>
      </c>
      <c r="S240" s="7">
        <v>0</v>
      </c>
      <c r="T240" s="4" t="s">
        <v>5216</v>
      </c>
    </row>
    <row r="241" spans="1:20" x14ac:dyDescent="0.25">
      <c r="A241" s="4">
        <v>239</v>
      </c>
      <c r="B241" s="4" t="s">
        <v>151</v>
      </c>
      <c r="C241" s="4" t="s">
        <v>174</v>
      </c>
      <c r="D241" s="4" t="s">
        <v>5217</v>
      </c>
      <c r="E241" s="4" t="s">
        <v>5218</v>
      </c>
      <c r="F241" s="4">
        <v>30282765</v>
      </c>
      <c r="G241" s="4"/>
      <c r="H241" s="4"/>
      <c r="I241" s="4"/>
      <c r="J241" s="4" t="s">
        <v>455</v>
      </c>
      <c r="K241" s="4"/>
      <c r="L241" s="4"/>
      <c r="M241" s="4"/>
      <c r="N241" s="4"/>
      <c r="O241" s="4"/>
      <c r="P241" s="4" t="s">
        <v>5219</v>
      </c>
      <c r="Q241" s="4" t="s">
        <v>40</v>
      </c>
      <c r="R241" s="4" t="s">
        <v>543</v>
      </c>
      <c r="S241" s="7">
        <v>0</v>
      </c>
      <c r="T241" s="4" t="s">
        <v>458</v>
      </c>
    </row>
    <row r="242" spans="1:20" x14ac:dyDescent="0.25">
      <c r="A242" s="4">
        <v>240</v>
      </c>
      <c r="B242" s="4" t="s">
        <v>170</v>
      </c>
      <c r="C242" s="4" t="s">
        <v>1475</v>
      </c>
      <c r="D242" s="4" t="s">
        <v>5220</v>
      </c>
      <c r="E242" s="4" t="s">
        <v>1468</v>
      </c>
      <c r="F242" s="4">
        <v>30282764</v>
      </c>
      <c r="G242" s="4"/>
      <c r="H242" s="4"/>
      <c r="I242" s="4"/>
      <c r="J242" s="4" t="s">
        <v>3278</v>
      </c>
      <c r="K242" s="4"/>
      <c r="L242" s="4"/>
      <c r="M242" s="4"/>
      <c r="N242" s="4"/>
      <c r="O242" s="4"/>
      <c r="P242" s="4" t="s">
        <v>5221</v>
      </c>
      <c r="Q242" s="4" t="s">
        <v>40</v>
      </c>
      <c r="R242" s="4" t="s">
        <v>5222</v>
      </c>
      <c r="S242" s="7">
        <v>0</v>
      </c>
      <c r="T242" s="4" t="s">
        <v>1465</v>
      </c>
    </row>
    <row r="243" spans="1:20" x14ac:dyDescent="0.25">
      <c r="A243" s="4">
        <v>241</v>
      </c>
      <c r="B243" s="4" t="s">
        <v>170</v>
      </c>
      <c r="C243" s="4" t="s">
        <v>1322</v>
      </c>
      <c r="D243" s="4" t="s">
        <v>5223</v>
      </c>
      <c r="E243" s="4" t="s">
        <v>5224</v>
      </c>
      <c r="F243" s="4">
        <v>30282763</v>
      </c>
      <c r="G243" s="4"/>
      <c r="H243" s="4"/>
      <c r="I243" s="4"/>
      <c r="J243" s="4" t="s">
        <v>3278</v>
      </c>
      <c r="K243" s="4"/>
      <c r="L243" s="4"/>
      <c r="M243" s="4"/>
      <c r="N243" s="4"/>
      <c r="O243" s="4"/>
      <c r="P243" s="4" t="s">
        <v>5225</v>
      </c>
      <c r="Q243" s="4" t="s">
        <v>58</v>
      </c>
      <c r="R243" s="4" t="s">
        <v>5226</v>
      </c>
      <c r="S243" s="7">
        <v>0</v>
      </c>
      <c r="T243" s="4" t="s">
        <v>1465</v>
      </c>
    </row>
    <row r="244" spans="1:20" x14ac:dyDescent="0.25">
      <c r="A244" s="4">
        <v>242</v>
      </c>
      <c r="B244" s="4" t="s">
        <v>1576</v>
      </c>
      <c r="C244" s="4" t="s">
        <v>160</v>
      </c>
      <c r="D244" s="4" t="s">
        <v>5227</v>
      </c>
      <c r="E244" s="4" t="s">
        <v>5228</v>
      </c>
      <c r="F244" s="4">
        <v>30282762</v>
      </c>
      <c r="G244" s="4"/>
      <c r="H244" s="4"/>
      <c r="I244" s="4"/>
      <c r="J244" s="4" t="s">
        <v>3278</v>
      </c>
      <c r="K244" s="4"/>
      <c r="L244" s="4"/>
      <c r="M244" s="4"/>
      <c r="N244" s="4"/>
      <c r="O244" s="4"/>
      <c r="P244" s="4" t="s">
        <v>5229</v>
      </c>
      <c r="Q244" s="4" t="s">
        <v>58</v>
      </c>
      <c r="R244" s="4" t="s">
        <v>1120</v>
      </c>
      <c r="S244" s="7">
        <v>0</v>
      </c>
      <c r="T244" s="4" t="s">
        <v>1465</v>
      </c>
    </row>
    <row r="245" spans="1:20" x14ac:dyDescent="0.25">
      <c r="A245" s="4">
        <v>243</v>
      </c>
      <c r="B245" s="4" t="s">
        <v>52</v>
      </c>
      <c r="C245" s="4" t="s">
        <v>5230</v>
      </c>
      <c r="D245" s="4" t="s">
        <v>5231</v>
      </c>
      <c r="E245" s="4" t="s">
        <v>5232</v>
      </c>
      <c r="F245" s="4">
        <v>30282761</v>
      </c>
      <c r="G245" s="4"/>
      <c r="H245" s="4"/>
      <c r="I245" s="4"/>
      <c r="J245" s="4" t="s">
        <v>4429</v>
      </c>
      <c r="K245" s="4"/>
      <c r="L245" s="4"/>
      <c r="M245" s="4"/>
      <c r="N245" s="4"/>
      <c r="O245" s="4"/>
      <c r="P245" s="4" t="s">
        <v>5233</v>
      </c>
      <c r="Q245" s="4" t="s">
        <v>58</v>
      </c>
      <c r="R245" s="4" t="s">
        <v>5222</v>
      </c>
      <c r="S245" s="7">
        <v>0</v>
      </c>
      <c r="T245" s="4" t="s">
        <v>5234</v>
      </c>
    </row>
    <row r="246" spans="1:20" x14ac:dyDescent="0.25">
      <c r="A246" s="4">
        <v>244</v>
      </c>
      <c r="B246" s="4" t="s">
        <v>170</v>
      </c>
      <c r="C246" s="4" t="s">
        <v>5235</v>
      </c>
      <c r="D246" s="4" t="s">
        <v>5236</v>
      </c>
      <c r="E246" s="4" t="s">
        <v>5237</v>
      </c>
      <c r="F246" s="4">
        <v>30282760</v>
      </c>
      <c r="G246" s="4"/>
      <c r="H246" s="4"/>
      <c r="I246" s="4"/>
      <c r="J246" s="4" t="s">
        <v>4429</v>
      </c>
      <c r="K246" s="4"/>
      <c r="L246" s="4"/>
      <c r="M246" s="4"/>
      <c r="N246" s="4"/>
      <c r="O246" s="4"/>
      <c r="P246" s="4" t="s">
        <v>5238</v>
      </c>
      <c r="Q246" s="4" t="s">
        <v>58</v>
      </c>
      <c r="R246" s="4" t="s">
        <v>141</v>
      </c>
      <c r="S246" s="7">
        <v>0</v>
      </c>
      <c r="T246" s="4" t="s">
        <v>5234</v>
      </c>
    </row>
    <row r="247" spans="1:20" x14ac:dyDescent="0.25">
      <c r="A247" s="4">
        <v>245</v>
      </c>
      <c r="B247" s="4" t="s">
        <v>170</v>
      </c>
      <c r="C247" s="4" t="s">
        <v>5239</v>
      </c>
      <c r="D247" s="4" t="s">
        <v>5240</v>
      </c>
      <c r="E247" s="4" t="s">
        <v>5241</v>
      </c>
      <c r="F247" s="4">
        <v>30282759</v>
      </c>
      <c r="G247" s="4"/>
      <c r="H247" s="4"/>
      <c r="I247" s="4"/>
      <c r="J247" s="4" t="s">
        <v>37</v>
      </c>
      <c r="K247" s="4"/>
      <c r="L247" s="4"/>
      <c r="M247" s="4"/>
      <c r="N247" s="4"/>
      <c r="O247" s="4"/>
      <c r="P247" s="4" t="s">
        <v>5242</v>
      </c>
      <c r="Q247" s="4" t="s">
        <v>40</v>
      </c>
      <c r="R247" s="4" t="s">
        <v>543</v>
      </c>
      <c r="S247" s="7">
        <v>0</v>
      </c>
      <c r="T247" s="4" t="s">
        <v>127</v>
      </c>
    </row>
    <row r="248" spans="1:20" x14ac:dyDescent="0.25">
      <c r="A248" s="4">
        <v>246</v>
      </c>
      <c r="B248" s="4" t="s">
        <v>52</v>
      </c>
      <c r="C248" s="4" t="s">
        <v>3430</v>
      </c>
      <c r="D248" s="4" t="s">
        <v>5243</v>
      </c>
      <c r="E248" s="4" t="s">
        <v>5244</v>
      </c>
      <c r="F248" s="4">
        <v>30282758</v>
      </c>
      <c r="G248" s="4"/>
      <c r="H248" s="4"/>
      <c r="I248" s="4"/>
      <c r="J248" s="4" t="s">
        <v>2293</v>
      </c>
      <c r="K248" s="4"/>
      <c r="L248" s="4"/>
      <c r="M248" s="4"/>
      <c r="N248" s="4"/>
      <c r="O248" s="4"/>
      <c r="P248" s="4" t="s">
        <v>5245</v>
      </c>
      <c r="Q248" s="4" t="s">
        <v>40</v>
      </c>
      <c r="R248" s="4" t="s">
        <v>66</v>
      </c>
      <c r="S248" s="7">
        <v>0</v>
      </c>
      <c r="T248" s="4" t="s">
        <v>2295</v>
      </c>
    </row>
    <row r="249" spans="1:20" x14ac:dyDescent="0.25">
      <c r="A249" s="4">
        <v>247</v>
      </c>
      <c r="B249" s="4" t="s">
        <v>151</v>
      </c>
      <c r="C249" s="4" t="s">
        <v>174</v>
      </c>
      <c r="D249" s="4" t="s">
        <v>5246</v>
      </c>
      <c r="E249" s="4" t="s">
        <v>5247</v>
      </c>
      <c r="F249" s="4">
        <v>30282756</v>
      </c>
      <c r="G249" s="4"/>
      <c r="H249" s="4"/>
      <c r="I249" s="4"/>
      <c r="J249" s="4" t="s">
        <v>455</v>
      </c>
      <c r="K249" s="4"/>
      <c r="L249" s="4"/>
      <c r="M249" s="4"/>
      <c r="N249" s="4"/>
      <c r="O249" s="4"/>
      <c r="P249" s="4" t="s">
        <v>5248</v>
      </c>
      <c r="Q249" s="4" t="s">
        <v>58</v>
      </c>
      <c r="R249" s="4" t="s">
        <v>543</v>
      </c>
      <c r="S249" s="7">
        <v>0</v>
      </c>
      <c r="T249" s="4" t="s">
        <v>458</v>
      </c>
    </row>
    <row r="250" spans="1:20" x14ac:dyDescent="0.25">
      <c r="A250" s="4">
        <v>248</v>
      </c>
      <c r="B250" s="4" t="s">
        <v>4278</v>
      </c>
      <c r="C250" s="4" t="s">
        <v>1676</v>
      </c>
      <c r="D250" s="4" t="s">
        <v>5249</v>
      </c>
      <c r="E250" s="4" t="s">
        <v>55</v>
      </c>
      <c r="F250" s="4">
        <v>30282754</v>
      </c>
      <c r="G250" s="4"/>
      <c r="H250" s="4"/>
      <c r="I250" s="4"/>
      <c r="J250" s="4" t="s">
        <v>5250</v>
      </c>
      <c r="K250" s="4"/>
      <c r="L250" s="4"/>
      <c r="M250" s="4"/>
      <c r="N250" s="4"/>
      <c r="O250" s="4"/>
      <c r="P250" s="4" t="s">
        <v>5251</v>
      </c>
      <c r="Q250" s="4" t="s">
        <v>40</v>
      </c>
      <c r="R250" s="4" t="s">
        <v>2010</v>
      </c>
      <c r="S250" s="7">
        <v>0</v>
      </c>
      <c r="T250" s="4" t="s">
        <v>5252</v>
      </c>
    </row>
    <row r="251" spans="1:20" x14ac:dyDescent="0.25">
      <c r="A251" s="4">
        <v>249</v>
      </c>
      <c r="B251" s="4" t="s">
        <v>151</v>
      </c>
      <c r="C251" s="4" t="s">
        <v>266</v>
      </c>
      <c r="D251" s="4" t="s">
        <v>5253</v>
      </c>
      <c r="E251" s="4" t="s">
        <v>5254</v>
      </c>
      <c r="F251" s="4">
        <v>30282752</v>
      </c>
      <c r="G251" s="4"/>
      <c r="H251" s="4"/>
      <c r="I251" s="4"/>
      <c r="J251" s="4" t="s">
        <v>211</v>
      </c>
      <c r="K251" s="4"/>
      <c r="L251" s="4"/>
      <c r="M251" s="4"/>
      <c r="N251" s="4"/>
      <c r="O251" s="4"/>
      <c r="P251" s="4" t="s">
        <v>5255</v>
      </c>
      <c r="Q251" s="4" t="s">
        <v>40</v>
      </c>
      <c r="R251" s="4" t="s">
        <v>66</v>
      </c>
      <c r="S251" s="7">
        <v>0</v>
      </c>
      <c r="T251" s="4" t="s">
        <v>214</v>
      </c>
    </row>
    <row r="252" spans="1:20" x14ac:dyDescent="0.25">
      <c r="A252" s="4">
        <v>250</v>
      </c>
      <c r="B252" s="4" t="s">
        <v>170</v>
      </c>
      <c r="C252" s="4" t="s">
        <v>160</v>
      </c>
      <c r="D252" s="4" t="s">
        <v>5256</v>
      </c>
      <c r="E252" s="4" t="s">
        <v>5257</v>
      </c>
      <c r="F252" s="4">
        <v>30282750</v>
      </c>
      <c r="G252" s="4"/>
      <c r="H252" s="4"/>
      <c r="I252" s="4"/>
      <c r="J252" s="4" t="s">
        <v>256</v>
      </c>
      <c r="K252" s="4"/>
      <c r="L252" s="4"/>
      <c r="M252" s="4"/>
      <c r="N252" s="4"/>
      <c r="O252" s="4"/>
      <c r="P252" s="4" t="s">
        <v>5258</v>
      </c>
      <c r="Q252" s="4" t="s">
        <v>40</v>
      </c>
      <c r="R252" s="4" t="s">
        <v>5259</v>
      </c>
      <c r="S252" s="7">
        <v>0</v>
      </c>
      <c r="T252" s="4" t="s">
        <v>259</v>
      </c>
    </row>
    <row r="253" spans="1:20" x14ac:dyDescent="0.25">
      <c r="A253" s="4">
        <v>251</v>
      </c>
      <c r="B253" s="4" t="s">
        <v>767</v>
      </c>
      <c r="C253" s="4" t="s">
        <v>966</v>
      </c>
      <c r="D253" s="4" t="s">
        <v>5260</v>
      </c>
      <c r="E253" s="4" t="s">
        <v>5261</v>
      </c>
      <c r="F253" s="4">
        <v>30282749</v>
      </c>
      <c r="G253" s="4"/>
      <c r="H253" s="4"/>
      <c r="I253" s="4"/>
      <c r="J253" s="4" t="s">
        <v>4152</v>
      </c>
      <c r="K253" s="4"/>
      <c r="L253" s="4"/>
      <c r="M253" s="4"/>
      <c r="N253" s="4"/>
      <c r="O253" s="4"/>
      <c r="P253" s="4" t="s">
        <v>5262</v>
      </c>
      <c r="Q253" s="4" t="s">
        <v>40</v>
      </c>
      <c r="R253" s="4" t="s">
        <v>773</v>
      </c>
      <c r="S253" s="7">
        <v>0</v>
      </c>
      <c r="T253" s="4" t="s">
        <v>5263</v>
      </c>
    </row>
    <row r="254" spans="1:20" x14ac:dyDescent="0.25">
      <c r="A254" s="4">
        <v>252</v>
      </c>
      <c r="B254" s="4" t="s">
        <v>5264</v>
      </c>
      <c r="C254" s="4" t="s">
        <v>5265</v>
      </c>
      <c r="D254" s="4" t="s">
        <v>69</v>
      </c>
      <c r="E254" s="4" t="s">
        <v>5266</v>
      </c>
      <c r="F254" s="4">
        <v>30282748</v>
      </c>
      <c r="G254" s="4">
        <v>30067015</v>
      </c>
      <c r="H254" s="4"/>
      <c r="I254" s="4"/>
      <c r="J254" s="4" t="s">
        <v>147</v>
      </c>
      <c r="K254" s="4"/>
      <c r="L254" s="4"/>
      <c r="M254" s="4"/>
      <c r="N254" s="4"/>
      <c r="O254" s="4"/>
      <c r="P254" s="4" t="s">
        <v>5267</v>
      </c>
      <c r="Q254" s="4" t="s">
        <v>40</v>
      </c>
      <c r="R254" s="4" t="s">
        <v>4462</v>
      </c>
      <c r="S254" s="7">
        <v>0</v>
      </c>
      <c r="T254" s="4" t="s">
        <v>150</v>
      </c>
    </row>
    <row r="255" spans="1:20" x14ac:dyDescent="0.25">
      <c r="A255" s="4">
        <v>253</v>
      </c>
      <c r="B255" s="4" t="s">
        <v>170</v>
      </c>
      <c r="C255" s="4" t="s">
        <v>160</v>
      </c>
      <c r="D255" s="4" t="s">
        <v>5268</v>
      </c>
      <c r="E255" s="4" t="s">
        <v>70</v>
      </c>
      <c r="F255" s="4">
        <v>30282746</v>
      </c>
      <c r="G255" s="4"/>
      <c r="H255" s="4"/>
      <c r="I255" s="4"/>
      <c r="J255" s="4" t="s">
        <v>1580</v>
      </c>
      <c r="K255" s="4"/>
      <c r="L255" s="4"/>
      <c r="M255" s="4"/>
      <c r="N255" s="4"/>
      <c r="O255" s="4"/>
      <c r="P255" s="4" t="s">
        <v>5269</v>
      </c>
      <c r="Q255" s="4" t="s">
        <v>40</v>
      </c>
      <c r="R255" s="4" t="s">
        <v>5270</v>
      </c>
      <c r="S255" s="7">
        <v>0</v>
      </c>
      <c r="T255" s="4" t="s">
        <v>1582</v>
      </c>
    </row>
    <row r="256" spans="1:20" x14ac:dyDescent="0.25">
      <c r="A256" s="4">
        <v>254</v>
      </c>
      <c r="B256" s="4" t="s">
        <v>52</v>
      </c>
      <c r="C256" s="4" t="s">
        <v>5271</v>
      </c>
      <c r="D256" s="4" t="s">
        <v>5272</v>
      </c>
      <c r="E256" s="4" t="s">
        <v>5273</v>
      </c>
      <c r="F256" s="4">
        <v>30282744</v>
      </c>
      <c r="G256" s="4"/>
      <c r="H256" s="4"/>
      <c r="I256" s="4"/>
      <c r="J256" s="4" t="s">
        <v>2293</v>
      </c>
      <c r="K256" s="4"/>
      <c r="L256" s="4"/>
      <c r="M256" s="4"/>
      <c r="N256" s="4"/>
      <c r="O256" s="4"/>
      <c r="P256" s="4" t="s">
        <v>5274</v>
      </c>
      <c r="Q256" s="4" t="s">
        <v>40</v>
      </c>
      <c r="R256" s="4" t="s">
        <v>198</v>
      </c>
      <c r="S256" s="7">
        <v>0</v>
      </c>
      <c r="T256" s="4" t="s">
        <v>2295</v>
      </c>
    </row>
    <row r="257" spans="1:20" x14ac:dyDescent="0.25">
      <c r="A257" s="4">
        <v>255</v>
      </c>
      <c r="B257" s="4" t="s">
        <v>802</v>
      </c>
      <c r="C257" s="4" t="s">
        <v>5275</v>
      </c>
      <c r="D257" s="4" t="s">
        <v>5276</v>
      </c>
      <c r="E257" s="4" t="s">
        <v>5277</v>
      </c>
      <c r="F257" s="4">
        <v>30282739</v>
      </c>
      <c r="G257" s="4"/>
      <c r="H257" s="4"/>
      <c r="I257" s="4"/>
      <c r="J257" s="4" t="s">
        <v>5278</v>
      </c>
      <c r="K257" s="4"/>
      <c r="L257" s="4"/>
      <c r="M257" s="4"/>
      <c r="N257" s="4"/>
      <c r="O257" s="4"/>
      <c r="P257" s="4" t="s">
        <v>5279</v>
      </c>
      <c r="Q257" s="4" t="s">
        <v>40</v>
      </c>
      <c r="R257" s="4" t="s">
        <v>66</v>
      </c>
      <c r="S257" s="7">
        <v>0</v>
      </c>
      <c r="T257" s="4" t="s">
        <v>5280</v>
      </c>
    </row>
    <row r="258" spans="1:20" x14ac:dyDescent="0.25">
      <c r="A258" s="4">
        <v>256</v>
      </c>
      <c r="B258" s="4" t="s">
        <v>5281</v>
      </c>
      <c r="C258" s="4" t="s">
        <v>3430</v>
      </c>
      <c r="D258" s="4" t="s">
        <v>5282</v>
      </c>
      <c r="E258" s="4" t="s">
        <v>5283</v>
      </c>
      <c r="F258" s="4">
        <v>30282738</v>
      </c>
      <c r="G258" s="4"/>
      <c r="H258" s="4"/>
      <c r="I258" s="4"/>
      <c r="J258" s="4" t="s">
        <v>657</v>
      </c>
      <c r="K258" s="4"/>
      <c r="L258" s="4"/>
      <c r="M258" s="4"/>
      <c r="N258" s="4"/>
      <c r="O258" s="4"/>
      <c r="P258" s="4" t="s">
        <v>5284</v>
      </c>
      <c r="Q258" s="4" t="s">
        <v>40</v>
      </c>
      <c r="R258" s="4" t="s">
        <v>66</v>
      </c>
      <c r="S258" s="7">
        <v>0</v>
      </c>
      <c r="T258" s="4" t="s">
        <v>659</v>
      </c>
    </row>
    <row r="259" spans="1:20" x14ac:dyDescent="0.25">
      <c r="A259" s="4">
        <v>257</v>
      </c>
      <c r="B259" s="4" t="s">
        <v>151</v>
      </c>
      <c r="C259" s="4" t="s">
        <v>5285</v>
      </c>
      <c r="D259" s="4" t="s">
        <v>5286</v>
      </c>
      <c r="E259" s="4" t="s">
        <v>5287</v>
      </c>
      <c r="F259" s="4">
        <v>30282737</v>
      </c>
      <c r="G259" s="4"/>
      <c r="H259" s="4"/>
      <c r="I259" s="4"/>
      <c r="J259" s="4" t="s">
        <v>2684</v>
      </c>
      <c r="K259" s="4"/>
      <c r="L259" s="4"/>
      <c r="M259" s="4"/>
      <c r="N259" s="4"/>
      <c r="O259" s="4"/>
      <c r="P259" s="4" t="s">
        <v>5288</v>
      </c>
      <c r="Q259" s="4" t="s">
        <v>58</v>
      </c>
      <c r="R259" s="4" t="s">
        <v>636</v>
      </c>
      <c r="S259" s="7">
        <v>0</v>
      </c>
      <c r="T259" s="4" t="s">
        <v>2686</v>
      </c>
    </row>
    <row r="260" spans="1:20" x14ac:dyDescent="0.25">
      <c r="A260" s="4">
        <v>258</v>
      </c>
      <c r="B260" s="4" t="s">
        <v>52</v>
      </c>
      <c r="C260" s="4" t="s">
        <v>2429</v>
      </c>
      <c r="D260" s="4" t="s">
        <v>5289</v>
      </c>
      <c r="E260" s="4" t="s">
        <v>5290</v>
      </c>
      <c r="F260" s="4">
        <v>30282735</v>
      </c>
      <c r="G260" s="4"/>
      <c r="H260" s="4"/>
      <c r="I260" s="4"/>
      <c r="J260" s="4" t="s">
        <v>155</v>
      </c>
      <c r="K260" s="4"/>
      <c r="L260" s="4"/>
      <c r="M260" s="4"/>
      <c r="N260" s="4"/>
      <c r="O260" s="4"/>
      <c r="P260" s="4" t="s">
        <v>5291</v>
      </c>
      <c r="Q260" s="4" t="s">
        <v>40</v>
      </c>
      <c r="R260" s="4" t="s">
        <v>66</v>
      </c>
      <c r="S260" s="7">
        <v>0</v>
      </c>
      <c r="T260" s="4" t="s">
        <v>158</v>
      </c>
    </row>
    <row r="261" spans="1:20" x14ac:dyDescent="0.25">
      <c r="A261" s="4">
        <v>259</v>
      </c>
      <c r="B261" s="4" t="s">
        <v>170</v>
      </c>
      <c r="C261" s="4" t="s">
        <v>160</v>
      </c>
      <c r="D261" s="4" t="s">
        <v>789</v>
      </c>
      <c r="E261" s="4" t="s">
        <v>5292</v>
      </c>
      <c r="F261" s="4">
        <v>30282734</v>
      </c>
      <c r="G261" s="4"/>
      <c r="H261" s="4"/>
      <c r="I261" s="4"/>
      <c r="J261" s="4" t="s">
        <v>2079</v>
      </c>
      <c r="K261" s="4"/>
      <c r="L261" s="4"/>
      <c r="M261" s="4"/>
      <c r="N261" s="4"/>
      <c r="O261" s="4"/>
      <c r="P261" s="4" t="s">
        <v>5293</v>
      </c>
      <c r="Q261" s="4" t="s">
        <v>58</v>
      </c>
      <c r="R261" s="4" t="s">
        <v>3283</v>
      </c>
      <c r="S261" s="7">
        <v>0</v>
      </c>
      <c r="T261" s="4" t="s">
        <v>2081</v>
      </c>
    </row>
    <row r="262" spans="1:20" x14ac:dyDescent="0.25">
      <c r="A262" s="4">
        <v>260</v>
      </c>
      <c r="B262" s="4" t="s">
        <v>151</v>
      </c>
      <c r="C262" s="4" t="s">
        <v>5294</v>
      </c>
      <c r="D262" s="4" t="s">
        <v>5295</v>
      </c>
      <c r="E262" s="4" t="s">
        <v>5296</v>
      </c>
      <c r="F262" s="4">
        <v>30282731</v>
      </c>
      <c r="G262" s="4"/>
      <c r="H262" s="4"/>
      <c r="I262" s="4"/>
      <c r="J262" s="4" t="s">
        <v>1304</v>
      </c>
      <c r="K262" s="4"/>
      <c r="L262" s="4"/>
      <c r="M262" s="4"/>
      <c r="N262" s="4"/>
      <c r="O262" s="4"/>
      <c r="P262" s="4" t="s">
        <v>5297</v>
      </c>
      <c r="Q262" s="4" t="s">
        <v>40</v>
      </c>
      <c r="R262" s="4" t="s">
        <v>773</v>
      </c>
      <c r="S262" s="7">
        <v>0</v>
      </c>
      <c r="T262" s="4" t="s">
        <v>1306</v>
      </c>
    </row>
    <row r="263" spans="1:20" x14ac:dyDescent="0.25">
      <c r="A263" s="4">
        <v>261</v>
      </c>
      <c r="B263" s="4" t="s">
        <v>5298</v>
      </c>
      <c r="C263" s="4" t="s">
        <v>4977</v>
      </c>
      <c r="D263" s="4"/>
      <c r="E263" s="4" t="s">
        <v>5299</v>
      </c>
      <c r="F263" s="4">
        <v>30282665</v>
      </c>
      <c r="G263" s="4"/>
      <c r="H263" s="4"/>
      <c r="I263" s="4"/>
      <c r="J263" s="4" t="s">
        <v>1416</v>
      </c>
      <c r="K263" s="4"/>
      <c r="L263" s="4"/>
      <c r="M263" s="4"/>
      <c r="N263" s="4"/>
      <c r="O263" s="4"/>
      <c r="P263" s="4" t="s">
        <v>5300</v>
      </c>
      <c r="Q263" s="4" t="s">
        <v>40</v>
      </c>
      <c r="R263" s="4" t="s">
        <v>264</v>
      </c>
      <c r="S263" s="7">
        <v>0</v>
      </c>
      <c r="T263" s="4" t="s">
        <v>1418</v>
      </c>
    </row>
    <row r="264" spans="1:20" x14ac:dyDescent="0.25">
      <c r="A264" s="4">
        <v>262</v>
      </c>
      <c r="B264" s="4" t="s">
        <v>5301</v>
      </c>
      <c r="C264" s="4" t="s">
        <v>129</v>
      </c>
      <c r="D264" s="4" t="s">
        <v>78</v>
      </c>
      <c r="E264" s="4" t="s">
        <v>5302</v>
      </c>
      <c r="F264" s="4">
        <v>30282349</v>
      </c>
      <c r="G264" s="4"/>
      <c r="H264" s="4"/>
      <c r="I264" s="4"/>
      <c r="J264" s="4" t="s">
        <v>5303</v>
      </c>
      <c r="K264" s="4"/>
      <c r="L264" s="4"/>
      <c r="M264" s="4"/>
      <c r="N264" s="4"/>
      <c r="O264" s="4"/>
      <c r="P264" s="4" t="s">
        <v>5304</v>
      </c>
      <c r="Q264" s="4" t="s">
        <v>40</v>
      </c>
      <c r="R264" s="4" t="s">
        <v>1839</v>
      </c>
      <c r="S264" s="7">
        <v>0</v>
      </c>
      <c r="T264" s="4" t="s">
        <v>5305</v>
      </c>
    </row>
    <row r="265" spans="1:20" x14ac:dyDescent="0.25">
      <c r="A265" s="4">
        <v>263</v>
      </c>
      <c r="B265" s="4" t="s">
        <v>5306</v>
      </c>
      <c r="C265" s="4" t="s">
        <v>5307</v>
      </c>
      <c r="D265" s="4" t="s">
        <v>184</v>
      </c>
      <c r="E265" s="4" t="s">
        <v>5308</v>
      </c>
      <c r="F265" s="4">
        <v>30277139</v>
      </c>
      <c r="G265" s="4"/>
      <c r="H265" s="4"/>
      <c r="I265" s="4"/>
      <c r="J265" s="4" t="s">
        <v>103</v>
      </c>
      <c r="K265" s="4"/>
      <c r="L265" s="4"/>
      <c r="M265" s="4"/>
      <c r="N265" s="4"/>
      <c r="O265" s="4"/>
      <c r="P265" s="4" t="s">
        <v>5309</v>
      </c>
      <c r="Q265" s="4" t="s">
        <v>65</v>
      </c>
      <c r="R265" s="4" t="s">
        <v>198</v>
      </c>
      <c r="S265" s="7">
        <v>0</v>
      </c>
      <c r="T265" s="4" t="s">
        <v>193</v>
      </c>
    </row>
    <row r="266" spans="1:20" x14ac:dyDescent="0.25">
      <c r="A266" s="4">
        <v>264</v>
      </c>
      <c r="B266" s="4" t="s">
        <v>151</v>
      </c>
      <c r="C266" s="4" t="s">
        <v>174</v>
      </c>
      <c r="D266" s="4" t="s">
        <v>5310</v>
      </c>
      <c r="E266" s="4" t="s">
        <v>5311</v>
      </c>
      <c r="F266" s="4">
        <v>30276790</v>
      </c>
      <c r="G266" s="4"/>
      <c r="H266" s="4"/>
      <c r="I266" s="4"/>
      <c r="J266" s="4" t="s">
        <v>155</v>
      </c>
      <c r="K266" s="4"/>
      <c r="L266" s="4"/>
      <c r="M266" s="4"/>
      <c r="N266" s="4"/>
      <c r="O266" s="4"/>
      <c r="P266" s="4" t="s">
        <v>5312</v>
      </c>
      <c r="Q266" s="4" t="s">
        <v>40</v>
      </c>
      <c r="R266" s="4" t="s">
        <v>40</v>
      </c>
      <c r="S266" s="7">
        <v>0</v>
      </c>
      <c r="T266" s="4" t="s">
        <v>158</v>
      </c>
    </row>
    <row r="267" spans="1:20" x14ac:dyDescent="0.25">
      <c r="A267" s="4">
        <v>265</v>
      </c>
      <c r="B267" s="4" t="s">
        <v>5313</v>
      </c>
      <c r="C267" s="4" t="s">
        <v>5314</v>
      </c>
      <c r="D267" s="4" t="s">
        <v>184</v>
      </c>
      <c r="E267" s="4" t="s">
        <v>5315</v>
      </c>
      <c r="F267" s="4">
        <v>30270597</v>
      </c>
      <c r="G267" s="4"/>
      <c r="H267" s="4"/>
      <c r="I267" s="4"/>
      <c r="J267" s="4" t="s">
        <v>37</v>
      </c>
      <c r="K267" s="4"/>
      <c r="L267" s="4"/>
      <c r="M267" s="4"/>
      <c r="N267" s="4"/>
      <c r="O267" s="4"/>
      <c r="P267" s="4" t="s">
        <v>5316</v>
      </c>
      <c r="Q267" s="4" t="s">
        <v>87</v>
      </c>
      <c r="R267" s="4" t="s">
        <v>5317</v>
      </c>
      <c r="S267" s="7">
        <v>0</v>
      </c>
      <c r="T267" s="4" t="s">
        <v>127</v>
      </c>
    </row>
    <row r="268" spans="1:20" x14ac:dyDescent="0.25">
      <c r="A268" s="4">
        <v>266</v>
      </c>
      <c r="B268" s="4" t="s">
        <v>5318</v>
      </c>
      <c r="C268" s="4" t="s">
        <v>5319</v>
      </c>
      <c r="D268" s="4"/>
      <c r="E268" s="4" t="s">
        <v>5320</v>
      </c>
      <c r="F268" s="4">
        <v>30250433</v>
      </c>
      <c r="G268" s="4"/>
      <c r="H268" s="4"/>
      <c r="I268" s="4"/>
      <c r="J268" s="4" t="s">
        <v>5321</v>
      </c>
      <c r="K268" s="4"/>
      <c r="L268" s="4"/>
      <c r="M268" s="4"/>
      <c r="N268" s="4"/>
      <c r="O268" s="4"/>
      <c r="P268" s="4" t="s">
        <v>5322</v>
      </c>
      <c r="Q268" s="4" t="s">
        <v>40</v>
      </c>
      <c r="R268" s="4"/>
      <c r="S268" s="7">
        <v>0</v>
      </c>
      <c r="T268" s="4" t="s">
        <v>5323</v>
      </c>
    </row>
    <row r="269" spans="1:20" x14ac:dyDescent="0.25">
      <c r="A269" s="4">
        <v>267</v>
      </c>
      <c r="B269" s="4" t="s">
        <v>5324</v>
      </c>
      <c r="C269" s="4" t="s">
        <v>3245</v>
      </c>
      <c r="D269" s="4" t="s">
        <v>5325</v>
      </c>
      <c r="E269" s="4" t="s">
        <v>5326</v>
      </c>
      <c r="F269" s="4">
        <v>30237758</v>
      </c>
      <c r="G269" s="4"/>
      <c r="H269" s="4"/>
      <c r="I269" s="4"/>
      <c r="J269" s="4" t="s">
        <v>657</v>
      </c>
      <c r="K269" s="4"/>
      <c r="L269" s="4"/>
      <c r="M269" s="4"/>
      <c r="N269" s="4"/>
      <c r="O269" s="4"/>
      <c r="P269" s="4" t="s">
        <v>5327</v>
      </c>
      <c r="Q269" s="4" t="s">
        <v>40</v>
      </c>
      <c r="R269" s="4" t="s">
        <v>636</v>
      </c>
      <c r="S269" s="7">
        <v>0</v>
      </c>
      <c r="T269" s="4" t="s">
        <v>659</v>
      </c>
    </row>
    <row r="270" spans="1:20" x14ac:dyDescent="0.25">
      <c r="A270" s="4">
        <v>268</v>
      </c>
      <c r="B270" s="4" t="s">
        <v>5328</v>
      </c>
      <c r="C270" s="4" t="s">
        <v>807</v>
      </c>
      <c r="D270" s="4"/>
      <c r="E270" s="4" t="s">
        <v>5329</v>
      </c>
      <c r="F270" s="4">
        <v>30237146</v>
      </c>
      <c r="G270" s="4"/>
      <c r="H270" s="4"/>
      <c r="I270" s="4"/>
      <c r="J270" s="4" t="s">
        <v>1083</v>
      </c>
      <c r="K270" s="4"/>
      <c r="L270" s="4"/>
      <c r="M270" s="4"/>
      <c r="N270" s="4"/>
      <c r="O270" s="4"/>
      <c r="P270" s="4">
        <v>4722000001007</v>
      </c>
      <c r="Q270" s="4" t="s">
        <v>40</v>
      </c>
      <c r="R270" s="4" t="s">
        <v>5330</v>
      </c>
      <c r="S270" s="7">
        <v>0</v>
      </c>
      <c r="T270" s="4" t="s">
        <v>1086</v>
      </c>
    </row>
    <row r="271" spans="1:20" x14ac:dyDescent="0.25">
      <c r="A271" s="4">
        <v>269</v>
      </c>
      <c r="B271" s="4" t="s">
        <v>5331</v>
      </c>
      <c r="C271" s="4" t="s">
        <v>5332</v>
      </c>
      <c r="D271" s="4" t="s">
        <v>69</v>
      </c>
      <c r="E271" s="4" t="s">
        <v>5333</v>
      </c>
      <c r="F271" s="4">
        <v>30235180</v>
      </c>
      <c r="G271" s="4"/>
      <c r="H271" s="4"/>
      <c r="I271" s="4"/>
      <c r="J271" s="4" t="s">
        <v>147</v>
      </c>
      <c r="K271" s="4"/>
      <c r="L271" s="4"/>
      <c r="M271" s="4"/>
      <c r="N271" s="4"/>
      <c r="O271" s="4"/>
      <c r="P271" s="4" t="s">
        <v>5334</v>
      </c>
      <c r="Q271" s="4" t="s">
        <v>40</v>
      </c>
      <c r="R271" s="4" t="s">
        <v>252</v>
      </c>
      <c r="S271" s="7">
        <v>0</v>
      </c>
      <c r="T271" s="4" t="s">
        <v>150</v>
      </c>
    </row>
    <row r="272" spans="1:20" x14ac:dyDescent="0.25">
      <c r="A272" s="4">
        <v>270</v>
      </c>
      <c r="B272" s="4" t="s">
        <v>5335</v>
      </c>
      <c r="C272" s="4" t="s">
        <v>5336</v>
      </c>
      <c r="D272" s="4"/>
      <c r="E272" s="4" t="s">
        <v>5337</v>
      </c>
      <c r="F272" s="4">
        <v>30233336</v>
      </c>
      <c r="G272" s="4"/>
      <c r="H272" s="4"/>
      <c r="I272" s="4"/>
      <c r="J272" s="4" t="s">
        <v>1507</v>
      </c>
      <c r="K272" s="4"/>
      <c r="L272" s="4"/>
      <c r="M272" s="4"/>
      <c r="N272" s="4"/>
      <c r="O272" s="4"/>
      <c r="P272" s="4" t="s">
        <v>5338</v>
      </c>
      <c r="Q272" s="4" t="s">
        <v>40</v>
      </c>
      <c r="R272" s="4" t="s">
        <v>1464</v>
      </c>
      <c r="S272" s="7"/>
      <c r="T272" s="4" t="s">
        <v>4355</v>
      </c>
    </row>
    <row r="273" spans="1:20" x14ac:dyDescent="0.25">
      <c r="A273" s="4">
        <v>271</v>
      </c>
      <c r="B273" s="4" t="s">
        <v>5339</v>
      </c>
      <c r="C273" s="4" t="s">
        <v>5340</v>
      </c>
      <c r="D273" s="4" t="s">
        <v>4998</v>
      </c>
      <c r="E273" s="4" t="s">
        <v>4990</v>
      </c>
      <c r="F273" s="4">
        <v>30231147</v>
      </c>
      <c r="G273" s="4"/>
      <c r="H273" s="4"/>
      <c r="I273" s="4"/>
      <c r="J273" s="4" t="s">
        <v>5341</v>
      </c>
      <c r="K273" s="4"/>
      <c r="L273" s="4"/>
      <c r="M273" s="4"/>
      <c r="N273" s="4"/>
      <c r="O273" s="4"/>
      <c r="P273" s="4" t="s">
        <v>5342</v>
      </c>
      <c r="Q273" s="4" t="s">
        <v>40</v>
      </c>
      <c r="R273" s="4" t="s">
        <v>1986</v>
      </c>
      <c r="S273" s="7">
        <v>0</v>
      </c>
      <c r="T273" s="4" t="s">
        <v>5343</v>
      </c>
    </row>
    <row r="274" spans="1:20" x14ac:dyDescent="0.25">
      <c r="A274" s="4">
        <v>272</v>
      </c>
      <c r="B274" s="4" t="s">
        <v>5344</v>
      </c>
      <c r="C274" s="4" t="s">
        <v>5345</v>
      </c>
      <c r="D274" s="4"/>
      <c r="E274" s="4" t="s">
        <v>5346</v>
      </c>
      <c r="F274" s="4">
        <v>30231125</v>
      </c>
      <c r="G274" s="4"/>
      <c r="H274" s="4"/>
      <c r="I274" s="4"/>
      <c r="J274" s="4" t="s">
        <v>5347</v>
      </c>
      <c r="K274" s="4"/>
      <c r="L274" s="4"/>
      <c r="M274" s="4"/>
      <c r="N274" s="4"/>
      <c r="O274" s="4"/>
      <c r="P274" s="4" t="s">
        <v>5348</v>
      </c>
      <c r="Q274" s="4" t="s">
        <v>40</v>
      </c>
      <c r="R274" s="4" t="s">
        <v>5349</v>
      </c>
      <c r="S274" s="7">
        <v>0</v>
      </c>
      <c r="T274" s="4" t="s">
        <v>5350</v>
      </c>
    </row>
    <row r="275" spans="1:20" x14ac:dyDescent="0.25">
      <c r="A275" s="4">
        <v>273</v>
      </c>
      <c r="B275" s="4" t="s">
        <v>5351</v>
      </c>
      <c r="C275" s="4" t="s">
        <v>5352</v>
      </c>
      <c r="D275" s="4" t="s">
        <v>4998</v>
      </c>
      <c r="E275" s="4" t="s">
        <v>4990</v>
      </c>
      <c r="F275" s="4">
        <v>30230894</v>
      </c>
      <c r="G275" s="4"/>
      <c r="H275" s="4"/>
      <c r="I275" s="4"/>
      <c r="J275" s="4" t="s">
        <v>5341</v>
      </c>
      <c r="K275" s="4"/>
      <c r="L275" s="4"/>
      <c r="M275" s="4"/>
      <c r="N275" s="4"/>
      <c r="O275" s="4"/>
      <c r="P275" s="4" t="s">
        <v>5353</v>
      </c>
      <c r="Q275" s="4" t="s">
        <v>40</v>
      </c>
      <c r="R275" s="4" t="s">
        <v>5354</v>
      </c>
      <c r="S275" s="7">
        <v>0</v>
      </c>
      <c r="T275" s="4" t="s">
        <v>5343</v>
      </c>
    </row>
    <row r="276" spans="1:20" x14ac:dyDescent="0.25">
      <c r="A276" s="4">
        <v>274</v>
      </c>
      <c r="B276" s="4" t="s">
        <v>5355</v>
      </c>
      <c r="C276" s="4" t="s">
        <v>5356</v>
      </c>
      <c r="D276" s="4"/>
      <c r="E276" s="4" t="s">
        <v>5357</v>
      </c>
      <c r="F276" s="4">
        <v>30229641</v>
      </c>
      <c r="G276" s="4"/>
      <c r="H276" s="4"/>
      <c r="I276" s="4"/>
      <c r="J276" s="4" t="s">
        <v>37</v>
      </c>
      <c r="K276" s="4"/>
      <c r="L276" s="4"/>
      <c r="M276" s="4"/>
      <c r="N276" s="4"/>
      <c r="O276" s="4"/>
      <c r="P276" s="4" t="s">
        <v>5358</v>
      </c>
      <c r="Q276" s="4" t="s">
        <v>65</v>
      </c>
      <c r="R276" s="4" t="s">
        <v>296</v>
      </c>
      <c r="S276" s="7">
        <v>0</v>
      </c>
      <c r="T276" s="4" t="s">
        <v>127</v>
      </c>
    </row>
    <row r="277" spans="1:20" x14ac:dyDescent="0.25">
      <c r="A277" s="4">
        <v>275</v>
      </c>
      <c r="B277" s="4" t="s">
        <v>5359</v>
      </c>
      <c r="C277" s="4" t="s">
        <v>1443</v>
      </c>
      <c r="D277" s="4"/>
      <c r="E277" s="4" t="s">
        <v>5360</v>
      </c>
      <c r="F277" s="4">
        <v>30229631</v>
      </c>
      <c r="G277" s="4"/>
      <c r="H277" s="4"/>
      <c r="I277" s="4"/>
      <c r="J277" s="4" t="s">
        <v>103</v>
      </c>
      <c r="K277" s="4"/>
      <c r="L277" s="4"/>
      <c r="M277" s="4"/>
      <c r="N277" s="4"/>
      <c r="O277" s="4"/>
      <c r="P277" s="4" t="s">
        <v>5361</v>
      </c>
      <c r="Q277" s="4" t="s">
        <v>65</v>
      </c>
      <c r="R277" s="4" t="s">
        <v>198</v>
      </c>
      <c r="S277" s="7">
        <v>0</v>
      </c>
      <c r="T277" s="4" t="s">
        <v>193</v>
      </c>
    </row>
    <row r="278" spans="1:20" x14ac:dyDescent="0.25">
      <c r="A278" s="4">
        <v>276</v>
      </c>
      <c r="B278" s="4" t="s">
        <v>5362</v>
      </c>
      <c r="C278" s="4" t="s">
        <v>174</v>
      </c>
      <c r="D278" s="4"/>
      <c r="E278" s="4" t="s">
        <v>5363</v>
      </c>
      <c r="F278" s="4">
        <v>30229266</v>
      </c>
      <c r="G278" s="4"/>
      <c r="H278" s="4"/>
      <c r="I278" s="4"/>
      <c r="J278" s="4" t="s">
        <v>969</v>
      </c>
      <c r="K278" s="4"/>
      <c r="L278" s="4"/>
      <c r="M278" s="4"/>
      <c r="N278" s="4"/>
      <c r="O278" s="4"/>
      <c r="P278" s="4" t="s">
        <v>5364</v>
      </c>
      <c r="Q278" s="4" t="s">
        <v>40</v>
      </c>
      <c r="R278" s="4" t="s">
        <v>5365</v>
      </c>
      <c r="S278" s="7">
        <v>0</v>
      </c>
      <c r="T278" s="4" t="s">
        <v>297</v>
      </c>
    </row>
    <row r="279" spans="1:20" x14ac:dyDescent="0.25">
      <c r="A279" s="4">
        <v>277</v>
      </c>
      <c r="B279" s="4" t="s">
        <v>5366</v>
      </c>
      <c r="C279" s="4" t="s">
        <v>5367</v>
      </c>
      <c r="D279" s="4" t="s">
        <v>5368</v>
      </c>
      <c r="E279" s="4" t="s">
        <v>5369</v>
      </c>
      <c r="F279" s="4">
        <v>30228246</v>
      </c>
      <c r="G279" s="4"/>
      <c r="H279" s="4"/>
      <c r="I279" s="4"/>
      <c r="J279" s="4" t="s">
        <v>103</v>
      </c>
      <c r="K279" s="4"/>
      <c r="L279" s="4"/>
      <c r="M279" s="4"/>
      <c r="N279" s="4"/>
      <c r="O279" s="4"/>
      <c r="P279" s="4" t="s">
        <v>5370</v>
      </c>
      <c r="Q279" s="4" t="s">
        <v>65</v>
      </c>
      <c r="R279" s="4" t="s">
        <v>376</v>
      </c>
      <c r="S279" s="7">
        <v>0</v>
      </c>
      <c r="T279" s="4" t="s">
        <v>193</v>
      </c>
    </row>
    <row r="280" spans="1:20" x14ac:dyDescent="0.25">
      <c r="A280" s="4">
        <v>278</v>
      </c>
      <c r="B280" s="4" t="s">
        <v>5371</v>
      </c>
      <c r="C280" s="4" t="s">
        <v>562</v>
      </c>
      <c r="D280" s="4" t="s">
        <v>153</v>
      </c>
      <c r="E280" s="4" t="s">
        <v>5372</v>
      </c>
      <c r="F280" s="4">
        <v>30224127</v>
      </c>
      <c r="G280" s="4"/>
      <c r="H280" s="4"/>
      <c r="I280" s="4"/>
      <c r="J280" s="4" t="s">
        <v>1491</v>
      </c>
      <c r="K280" s="4"/>
      <c r="L280" s="4"/>
      <c r="M280" s="4"/>
      <c r="N280" s="4"/>
      <c r="O280" s="4"/>
      <c r="P280" s="4" t="s">
        <v>5373</v>
      </c>
      <c r="Q280" s="4" t="s">
        <v>40</v>
      </c>
      <c r="R280" s="4" t="s">
        <v>5374</v>
      </c>
      <c r="S280" s="7">
        <v>0</v>
      </c>
      <c r="T280" s="4" t="s">
        <v>1493</v>
      </c>
    </row>
    <row r="281" spans="1:20" x14ac:dyDescent="0.25">
      <c r="A281" s="4">
        <v>279</v>
      </c>
      <c r="B281" s="4" t="s">
        <v>5375</v>
      </c>
      <c r="C281" s="4" t="s">
        <v>5376</v>
      </c>
      <c r="D281" s="4"/>
      <c r="E281" s="4" t="s">
        <v>5377</v>
      </c>
      <c r="F281" s="4">
        <v>30222342</v>
      </c>
      <c r="G281" s="4"/>
      <c r="H281" s="4"/>
      <c r="I281" s="4"/>
      <c r="J281" s="4" t="s">
        <v>5378</v>
      </c>
      <c r="K281" s="4"/>
      <c r="L281" s="4"/>
      <c r="M281" s="4"/>
      <c r="N281" s="4"/>
      <c r="O281" s="4"/>
      <c r="P281" s="4" t="s">
        <v>5379</v>
      </c>
      <c r="Q281" s="4" t="s">
        <v>87</v>
      </c>
      <c r="R281" s="4" t="s">
        <v>636</v>
      </c>
      <c r="S281" s="7">
        <v>0</v>
      </c>
      <c r="T281" s="4" t="s">
        <v>5380</v>
      </c>
    </row>
    <row r="282" spans="1:20" x14ac:dyDescent="0.25">
      <c r="A282" s="4">
        <v>280</v>
      </c>
      <c r="B282" s="4" t="s">
        <v>5381</v>
      </c>
      <c r="C282" s="4" t="s">
        <v>562</v>
      </c>
      <c r="D282" s="4" t="s">
        <v>5382</v>
      </c>
      <c r="E282" s="4"/>
      <c r="F282" s="4">
        <v>30222000</v>
      </c>
      <c r="G282" s="4"/>
      <c r="H282" s="4"/>
      <c r="I282" s="4"/>
      <c r="J282" s="4" t="s">
        <v>3035</v>
      </c>
      <c r="K282" s="4"/>
      <c r="L282" s="4"/>
      <c r="M282" s="4"/>
      <c r="N282" s="4"/>
      <c r="O282" s="4"/>
      <c r="P282" s="4" t="s">
        <v>5383</v>
      </c>
      <c r="Q282" s="4" t="s">
        <v>40</v>
      </c>
      <c r="R282" s="4" t="s">
        <v>879</v>
      </c>
      <c r="S282" s="7"/>
      <c r="T282" s="4" t="s">
        <v>3038</v>
      </c>
    </row>
    <row r="283" spans="1:20" x14ac:dyDescent="0.25">
      <c r="A283" s="4">
        <v>281</v>
      </c>
      <c r="B283" s="4" t="s">
        <v>5384</v>
      </c>
      <c r="C283" s="4" t="s">
        <v>266</v>
      </c>
      <c r="D283" s="4" t="s">
        <v>5385</v>
      </c>
      <c r="E283" s="4" t="s">
        <v>5386</v>
      </c>
      <c r="F283" s="4">
        <v>30220279</v>
      </c>
      <c r="G283" s="4"/>
      <c r="H283" s="4"/>
      <c r="I283" s="4"/>
      <c r="J283" s="4" t="s">
        <v>1491</v>
      </c>
      <c r="K283" s="4"/>
      <c r="L283" s="4"/>
      <c r="M283" s="4"/>
      <c r="N283" s="4"/>
      <c r="O283" s="4"/>
      <c r="P283" s="4" t="s">
        <v>5387</v>
      </c>
      <c r="Q283" s="4" t="s">
        <v>65</v>
      </c>
      <c r="R283" s="4" t="s">
        <v>765</v>
      </c>
      <c r="S283" s="7">
        <v>0</v>
      </c>
      <c r="T283" s="4" t="s">
        <v>1493</v>
      </c>
    </row>
    <row r="284" spans="1:20" x14ac:dyDescent="0.25">
      <c r="A284" s="4">
        <v>282</v>
      </c>
      <c r="B284" s="4" t="s">
        <v>5388</v>
      </c>
      <c r="C284" s="4" t="s">
        <v>5389</v>
      </c>
      <c r="D284" s="4" t="s">
        <v>201</v>
      </c>
      <c r="E284" s="4" t="s">
        <v>5390</v>
      </c>
      <c r="F284" s="4">
        <v>30219665</v>
      </c>
      <c r="G284" s="4"/>
      <c r="H284" s="4"/>
      <c r="I284" s="4"/>
      <c r="J284" s="4" t="s">
        <v>140</v>
      </c>
      <c r="K284" s="4"/>
      <c r="L284" s="4"/>
      <c r="M284" s="4"/>
      <c r="N284" s="4"/>
      <c r="O284" s="4"/>
      <c r="P284" s="4" t="s">
        <v>5391</v>
      </c>
      <c r="Q284" s="4" t="s">
        <v>40</v>
      </c>
      <c r="R284" s="4" t="s">
        <v>192</v>
      </c>
      <c r="S284" s="7">
        <v>0</v>
      </c>
      <c r="T284" s="4" t="s">
        <v>142</v>
      </c>
    </row>
    <row r="285" spans="1:20" x14ac:dyDescent="0.25">
      <c r="A285" s="4">
        <v>283</v>
      </c>
      <c r="B285" s="4" t="s">
        <v>5392</v>
      </c>
      <c r="C285" s="4" t="s">
        <v>5393</v>
      </c>
      <c r="D285" s="4" t="s">
        <v>5394</v>
      </c>
      <c r="E285" s="4" t="s">
        <v>5390</v>
      </c>
      <c r="F285" s="4">
        <v>30219661</v>
      </c>
      <c r="G285" s="4"/>
      <c r="H285" s="4"/>
      <c r="I285" s="4"/>
      <c r="J285" s="4" t="s">
        <v>140</v>
      </c>
      <c r="K285" s="4"/>
      <c r="L285" s="4"/>
      <c r="M285" s="4"/>
      <c r="N285" s="4"/>
      <c r="O285" s="4"/>
      <c r="P285" s="4" t="s">
        <v>5391</v>
      </c>
      <c r="Q285" s="4" t="s">
        <v>40</v>
      </c>
      <c r="R285" s="4" t="s">
        <v>296</v>
      </c>
      <c r="S285" s="7">
        <v>0</v>
      </c>
      <c r="T285" s="4" t="s">
        <v>142</v>
      </c>
    </row>
    <row r="286" spans="1:20" x14ac:dyDescent="0.25">
      <c r="A286" s="4">
        <v>284</v>
      </c>
      <c r="B286" s="4" t="s">
        <v>5395</v>
      </c>
      <c r="C286" s="4" t="s">
        <v>5396</v>
      </c>
      <c r="D286" s="4" t="s">
        <v>201</v>
      </c>
      <c r="E286" s="4" t="s">
        <v>5390</v>
      </c>
      <c r="F286" s="4">
        <v>30219647</v>
      </c>
      <c r="G286" s="4"/>
      <c r="H286" s="4"/>
      <c r="I286" s="4"/>
      <c r="J286" s="4" t="s">
        <v>140</v>
      </c>
      <c r="K286" s="4"/>
      <c r="L286" s="4"/>
      <c r="M286" s="4"/>
      <c r="N286" s="4"/>
      <c r="O286" s="4"/>
      <c r="P286" s="4" t="s">
        <v>5391</v>
      </c>
      <c r="Q286" s="4" t="s">
        <v>40</v>
      </c>
      <c r="R286" s="4" t="s">
        <v>322</v>
      </c>
      <c r="S286" s="7">
        <v>0</v>
      </c>
      <c r="T286" s="4" t="s">
        <v>142</v>
      </c>
    </row>
    <row r="287" spans="1:20" x14ac:dyDescent="0.25">
      <c r="A287" s="4">
        <v>285</v>
      </c>
      <c r="B287" s="4" t="s">
        <v>5397</v>
      </c>
      <c r="C287" s="4" t="s">
        <v>5398</v>
      </c>
      <c r="D287" s="4" t="s">
        <v>5399</v>
      </c>
      <c r="E287" s="4" t="s">
        <v>5390</v>
      </c>
      <c r="F287" s="4">
        <v>30219590</v>
      </c>
      <c r="G287" s="4"/>
      <c r="H287" s="4"/>
      <c r="I287" s="4"/>
      <c r="J287" s="4" t="s">
        <v>103</v>
      </c>
      <c r="K287" s="4"/>
      <c r="L287" s="4"/>
      <c r="M287" s="4"/>
      <c r="N287" s="4"/>
      <c r="O287" s="4"/>
      <c r="P287" s="4" t="s">
        <v>1380</v>
      </c>
      <c r="Q287" s="4" t="s">
        <v>40</v>
      </c>
      <c r="R287" s="4" t="s">
        <v>192</v>
      </c>
      <c r="S287" s="7">
        <v>0</v>
      </c>
      <c r="T287" s="4" t="s">
        <v>193</v>
      </c>
    </row>
    <row r="288" spans="1:20" x14ac:dyDescent="0.25">
      <c r="A288" s="4">
        <v>286</v>
      </c>
      <c r="B288" s="4" t="s">
        <v>5400</v>
      </c>
      <c r="C288" s="4" t="s">
        <v>3430</v>
      </c>
      <c r="D288" s="4" t="s">
        <v>201</v>
      </c>
      <c r="E288" s="4" t="s">
        <v>5401</v>
      </c>
      <c r="F288" s="4">
        <v>30219589</v>
      </c>
      <c r="G288" s="4"/>
      <c r="H288" s="4"/>
      <c r="I288" s="4"/>
      <c r="J288" s="4" t="s">
        <v>2526</v>
      </c>
      <c r="K288" s="4"/>
      <c r="L288" s="4"/>
      <c r="M288" s="4"/>
      <c r="N288" s="4"/>
      <c r="O288" s="4"/>
      <c r="P288" s="4" t="s">
        <v>5402</v>
      </c>
      <c r="Q288" s="4" t="s">
        <v>40</v>
      </c>
      <c r="R288" s="4" t="s">
        <v>4431</v>
      </c>
      <c r="S288" s="7">
        <v>0</v>
      </c>
      <c r="T288" s="4" t="s">
        <v>1299</v>
      </c>
    </row>
    <row r="289" spans="1:20" x14ac:dyDescent="0.25">
      <c r="A289" s="4">
        <v>287</v>
      </c>
      <c r="B289" s="4" t="s">
        <v>5403</v>
      </c>
      <c r="C289" s="4" t="s">
        <v>5404</v>
      </c>
      <c r="D289" s="4" t="s">
        <v>5405</v>
      </c>
      <c r="E289" s="4" t="s">
        <v>5406</v>
      </c>
      <c r="F289" s="4">
        <v>30219588</v>
      </c>
      <c r="G289" s="4"/>
      <c r="H289" s="4"/>
      <c r="I289" s="4"/>
      <c r="J289" s="4" t="s">
        <v>56</v>
      </c>
      <c r="K289" s="4"/>
      <c r="L289" s="4"/>
      <c r="M289" s="4"/>
      <c r="N289" s="4"/>
      <c r="O289" s="4"/>
      <c r="P289" s="4" t="s">
        <v>5407</v>
      </c>
      <c r="Q289" s="4" t="s">
        <v>40</v>
      </c>
      <c r="R289" s="4" t="s">
        <v>5408</v>
      </c>
      <c r="S289" s="7">
        <v>0</v>
      </c>
      <c r="T289" s="4" t="s">
        <v>60</v>
      </c>
    </row>
    <row r="290" spans="1:20" x14ac:dyDescent="0.25">
      <c r="A290" s="4">
        <v>288</v>
      </c>
      <c r="B290" s="4" t="s">
        <v>5409</v>
      </c>
      <c r="C290" s="4" t="s">
        <v>5410</v>
      </c>
      <c r="D290" s="4"/>
      <c r="E290" s="4" t="s">
        <v>5411</v>
      </c>
      <c r="F290" s="4">
        <v>30219460</v>
      </c>
      <c r="G290" s="4">
        <v>30181001</v>
      </c>
      <c r="H290" s="4"/>
      <c r="I290" s="4"/>
      <c r="J290" s="4" t="s">
        <v>270</v>
      </c>
      <c r="K290" s="4"/>
      <c r="L290" s="4"/>
      <c r="M290" s="4"/>
      <c r="N290" s="4"/>
      <c r="O290" s="4"/>
      <c r="P290" s="4" t="s">
        <v>5412</v>
      </c>
      <c r="Q290" s="4" t="s">
        <v>40</v>
      </c>
      <c r="R290" s="4" t="s">
        <v>376</v>
      </c>
      <c r="S290" s="7">
        <v>0</v>
      </c>
      <c r="T290" s="4" t="s">
        <v>5413</v>
      </c>
    </row>
    <row r="291" spans="1:20" x14ac:dyDescent="0.25">
      <c r="A291" s="4">
        <v>289</v>
      </c>
      <c r="B291" s="4" t="s">
        <v>5414</v>
      </c>
      <c r="C291" s="4" t="s">
        <v>1356</v>
      </c>
      <c r="D291" s="4" t="s">
        <v>184</v>
      </c>
      <c r="E291" s="4" t="s">
        <v>5415</v>
      </c>
      <c r="F291" s="4">
        <v>30219456</v>
      </c>
      <c r="G291" s="4"/>
      <c r="H291" s="4"/>
      <c r="I291" s="4"/>
      <c r="J291" s="4" t="s">
        <v>103</v>
      </c>
      <c r="K291" s="4"/>
      <c r="L291" s="4"/>
      <c r="M291" s="4"/>
      <c r="N291" s="4"/>
      <c r="O291" s="4"/>
      <c r="P291" s="4" t="s">
        <v>5416</v>
      </c>
      <c r="Q291" s="4" t="s">
        <v>40</v>
      </c>
      <c r="R291" s="4" t="s">
        <v>5417</v>
      </c>
      <c r="S291" s="7">
        <v>0</v>
      </c>
      <c r="T291" s="4" t="s">
        <v>193</v>
      </c>
    </row>
    <row r="292" spans="1:20" x14ac:dyDescent="0.25">
      <c r="A292" s="4">
        <v>290</v>
      </c>
      <c r="B292" s="4" t="s">
        <v>5418</v>
      </c>
      <c r="C292" s="4" t="s">
        <v>5419</v>
      </c>
      <c r="D292" s="4" t="s">
        <v>184</v>
      </c>
      <c r="E292" s="4" t="s">
        <v>5420</v>
      </c>
      <c r="F292" s="4">
        <v>30219452</v>
      </c>
      <c r="G292" s="4"/>
      <c r="H292" s="4"/>
      <c r="I292" s="4"/>
      <c r="J292" s="4" t="s">
        <v>103</v>
      </c>
      <c r="K292" s="4"/>
      <c r="L292" s="4"/>
      <c r="M292" s="4"/>
      <c r="N292" s="4"/>
      <c r="O292" s="4"/>
      <c r="P292" s="4" t="s">
        <v>5421</v>
      </c>
      <c r="Q292" s="4" t="s">
        <v>40</v>
      </c>
      <c r="R292" s="4" t="s">
        <v>1013</v>
      </c>
      <c r="S292" s="7">
        <v>0</v>
      </c>
      <c r="T292" s="4" t="s">
        <v>193</v>
      </c>
    </row>
    <row r="293" spans="1:20" x14ac:dyDescent="0.25">
      <c r="A293" s="4">
        <v>291</v>
      </c>
      <c r="B293" s="4" t="s">
        <v>5422</v>
      </c>
      <c r="C293" s="4" t="s">
        <v>678</v>
      </c>
      <c r="D293" s="4" t="s">
        <v>184</v>
      </c>
      <c r="E293" s="4" t="s">
        <v>5423</v>
      </c>
      <c r="F293" s="4">
        <v>30219428</v>
      </c>
      <c r="G293" s="4"/>
      <c r="H293" s="4"/>
      <c r="I293" s="4"/>
      <c r="J293" s="4" t="s">
        <v>4101</v>
      </c>
      <c r="K293" s="4"/>
      <c r="L293" s="4"/>
      <c r="M293" s="4"/>
      <c r="N293" s="4"/>
      <c r="O293" s="4"/>
      <c r="P293" s="4" t="s">
        <v>5424</v>
      </c>
      <c r="Q293" s="4" t="s">
        <v>40</v>
      </c>
      <c r="R293" s="4" t="s">
        <v>336</v>
      </c>
      <c r="S293" s="7">
        <v>0</v>
      </c>
      <c r="T293" s="4" t="s">
        <v>5425</v>
      </c>
    </row>
    <row r="294" spans="1:20" x14ac:dyDescent="0.25">
      <c r="A294" s="4">
        <v>292</v>
      </c>
      <c r="B294" s="4" t="s">
        <v>5426</v>
      </c>
      <c r="C294" s="4" t="s">
        <v>5427</v>
      </c>
      <c r="D294" s="4" t="s">
        <v>184</v>
      </c>
      <c r="E294" s="4" t="s">
        <v>5428</v>
      </c>
      <c r="F294" s="4">
        <v>30219426</v>
      </c>
      <c r="G294" s="4"/>
      <c r="H294" s="4"/>
      <c r="I294" s="4"/>
      <c r="J294" s="4" t="s">
        <v>5429</v>
      </c>
      <c r="K294" s="4"/>
      <c r="L294" s="4"/>
      <c r="M294" s="4"/>
      <c r="N294" s="4"/>
      <c r="O294" s="4"/>
      <c r="P294" s="4" t="s">
        <v>5430</v>
      </c>
      <c r="Q294" s="4" t="s">
        <v>40</v>
      </c>
      <c r="R294" s="4" t="s">
        <v>5431</v>
      </c>
      <c r="S294" s="7">
        <v>0</v>
      </c>
      <c r="T294" s="4" t="s">
        <v>5432</v>
      </c>
    </row>
    <row r="295" spans="1:20" x14ac:dyDescent="0.25">
      <c r="A295" s="4">
        <v>293</v>
      </c>
      <c r="B295" s="4" t="s">
        <v>5433</v>
      </c>
      <c r="C295" s="4" t="s">
        <v>5434</v>
      </c>
      <c r="D295" s="4"/>
      <c r="E295" s="4" t="s">
        <v>2133</v>
      </c>
      <c r="F295" s="4">
        <v>30215733</v>
      </c>
      <c r="G295" s="4"/>
      <c r="H295" s="4"/>
      <c r="I295" s="4"/>
      <c r="J295" s="4" t="s">
        <v>5435</v>
      </c>
      <c r="K295" s="4"/>
      <c r="L295" s="4"/>
      <c r="M295" s="4"/>
      <c r="N295" s="4"/>
      <c r="O295" s="4"/>
      <c r="P295" s="4" t="s">
        <v>5436</v>
      </c>
      <c r="Q295" s="4" t="s">
        <v>65</v>
      </c>
      <c r="R295" s="4" t="s">
        <v>765</v>
      </c>
      <c r="S295" s="7">
        <v>0</v>
      </c>
      <c r="T295" s="4" t="s">
        <v>5437</v>
      </c>
    </row>
    <row r="296" spans="1:20" x14ac:dyDescent="0.25">
      <c r="A296" s="4">
        <v>294</v>
      </c>
      <c r="B296" s="4" t="s">
        <v>5438</v>
      </c>
      <c r="C296" s="4" t="s">
        <v>160</v>
      </c>
      <c r="D296" s="4"/>
      <c r="E296" s="4" t="s">
        <v>5439</v>
      </c>
      <c r="F296" s="4">
        <v>30211138</v>
      </c>
      <c r="G296" s="4"/>
      <c r="H296" s="4"/>
      <c r="I296" s="4"/>
      <c r="J296" s="4" t="s">
        <v>5440</v>
      </c>
      <c r="K296" s="4"/>
      <c r="L296" s="4"/>
      <c r="M296" s="4"/>
      <c r="N296" s="4"/>
      <c r="O296" s="4"/>
      <c r="P296" s="4" t="s">
        <v>5441</v>
      </c>
      <c r="Q296" s="4" t="s">
        <v>40</v>
      </c>
      <c r="R296" s="4" t="s">
        <v>636</v>
      </c>
      <c r="S296" s="7">
        <v>0</v>
      </c>
      <c r="T296" s="4" t="s">
        <v>5442</v>
      </c>
    </row>
    <row r="297" spans="1:20" x14ac:dyDescent="0.25">
      <c r="A297" s="4">
        <v>295</v>
      </c>
      <c r="B297" s="4" t="s">
        <v>5443</v>
      </c>
      <c r="C297" s="4" t="s">
        <v>5444</v>
      </c>
      <c r="D297" s="4"/>
      <c r="E297" s="4" t="s">
        <v>5445</v>
      </c>
      <c r="F297" s="4">
        <v>30211089</v>
      </c>
      <c r="G297" s="4"/>
      <c r="H297" s="4"/>
      <c r="I297" s="4"/>
      <c r="J297" s="4" t="s">
        <v>480</v>
      </c>
      <c r="K297" s="4"/>
      <c r="L297" s="4"/>
      <c r="M297" s="4"/>
      <c r="N297" s="4"/>
      <c r="O297" s="4"/>
      <c r="P297" s="4" t="s">
        <v>5446</v>
      </c>
      <c r="Q297" s="4" t="s">
        <v>40</v>
      </c>
      <c r="R297" s="4" t="s">
        <v>636</v>
      </c>
      <c r="S297" s="7">
        <v>0</v>
      </c>
      <c r="T297" s="4" t="s">
        <v>637</v>
      </c>
    </row>
    <row r="298" spans="1:20" x14ac:dyDescent="0.25">
      <c r="A298" s="4">
        <v>296</v>
      </c>
      <c r="B298" s="4" t="s">
        <v>5447</v>
      </c>
      <c r="C298" s="4" t="s">
        <v>3624</v>
      </c>
      <c r="D298" s="4"/>
      <c r="E298" s="4" t="s">
        <v>5448</v>
      </c>
      <c r="F298" s="4">
        <v>30206958</v>
      </c>
      <c r="G298" s="4"/>
      <c r="H298" s="4"/>
      <c r="I298" s="4"/>
      <c r="J298" s="4" t="s">
        <v>1507</v>
      </c>
      <c r="K298" s="4"/>
      <c r="L298" s="4"/>
      <c r="M298" s="4"/>
      <c r="N298" s="4"/>
      <c r="O298" s="4"/>
      <c r="P298" s="4" t="s">
        <v>5449</v>
      </c>
      <c r="Q298" s="4" t="s">
        <v>40</v>
      </c>
      <c r="R298" s="4" t="s">
        <v>5450</v>
      </c>
      <c r="S298" s="7">
        <v>0</v>
      </c>
      <c r="T298" s="4" t="s">
        <v>312</v>
      </c>
    </row>
    <row r="299" spans="1:20" x14ac:dyDescent="0.25">
      <c r="A299" s="4">
        <v>297</v>
      </c>
      <c r="B299" s="4" t="s">
        <v>5451</v>
      </c>
      <c r="C299" s="4" t="s">
        <v>160</v>
      </c>
      <c r="D299" s="4"/>
      <c r="E299" s="4" t="s">
        <v>5452</v>
      </c>
      <c r="F299" s="4">
        <v>30206719</v>
      </c>
      <c r="G299" s="4"/>
      <c r="H299" s="4"/>
      <c r="I299" s="4"/>
      <c r="J299" s="4" t="s">
        <v>133</v>
      </c>
      <c r="K299" s="4"/>
      <c r="L299" s="4"/>
      <c r="M299" s="4"/>
      <c r="N299" s="4"/>
      <c r="O299" s="4"/>
      <c r="P299" s="4" t="s">
        <v>5453</v>
      </c>
      <c r="Q299" s="4" t="s">
        <v>40</v>
      </c>
      <c r="R299" s="4" t="s">
        <v>5454</v>
      </c>
      <c r="S299" s="7">
        <v>0</v>
      </c>
      <c r="T299" s="4" t="s">
        <v>1034</v>
      </c>
    </row>
    <row r="300" spans="1:20" x14ac:dyDescent="0.25">
      <c r="A300" s="4">
        <v>298</v>
      </c>
      <c r="B300" s="4" t="s">
        <v>5455</v>
      </c>
      <c r="C300" s="4" t="s">
        <v>5456</v>
      </c>
      <c r="D300" s="4" t="s">
        <v>5457</v>
      </c>
      <c r="E300" s="4" t="s">
        <v>5458</v>
      </c>
      <c r="F300" s="4">
        <v>30203843</v>
      </c>
      <c r="G300" s="4"/>
      <c r="H300" s="4"/>
      <c r="I300" s="4"/>
      <c r="J300" s="4" t="s">
        <v>133</v>
      </c>
      <c r="K300" s="4"/>
      <c r="L300" s="4"/>
      <c r="M300" s="4"/>
      <c r="N300" s="4"/>
      <c r="O300" s="4"/>
      <c r="P300" s="4" t="s">
        <v>5459</v>
      </c>
      <c r="Q300" s="4" t="s">
        <v>40</v>
      </c>
      <c r="R300" s="4" t="s">
        <v>135</v>
      </c>
      <c r="S300" s="7">
        <v>0</v>
      </c>
      <c r="T300" s="4" t="s">
        <v>1034</v>
      </c>
    </row>
    <row r="301" spans="1:20" x14ac:dyDescent="0.25">
      <c r="A301" s="4">
        <v>299</v>
      </c>
      <c r="B301" s="4" t="s">
        <v>5460</v>
      </c>
      <c r="C301" s="4" t="s">
        <v>5461</v>
      </c>
      <c r="D301" s="4"/>
      <c r="E301" s="4" t="s">
        <v>5458</v>
      </c>
      <c r="F301" s="4">
        <v>30203842</v>
      </c>
      <c r="G301" s="4"/>
      <c r="H301" s="4"/>
      <c r="I301" s="4"/>
      <c r="J301" s="4" t="s">
        <v>1004</v>
      </c>
      <c r="K301" s="4"/>
      <c r="L301" s="4"/>
      <c r="M301" s="4"/>
      <c r="N301" s="4"/>
      <c r="O301" s="4"/>
      <c r="P301" s="4" t="s">
        <v>5462</v>
      </c>
      <c r="Q301" s="4" t="s">
        <v>40</v>
      </c>
      <c r="R301" s="4" t="s">
        <v>1464</v>
      </c>
      <c r="S301" s="7">
        <v>0</v>
      </c>
      <c r="T301" s="4" t="s">
        <v>2142</v>
      </c>
    </row>
    <row r="302" spans="1:20" x14ac:dyDescent="0.25">
      <c r="A302" s="4">
        <v>300</v>
      </c>
      <c r="B302" s="4" t="s">
        <v>5463</v>
      </c>
      <c r="C302" s="4" t="s">
        <v>5464</v>
      </c>
      <c r="D302" s="4"/>
      <c r="E302" s="4" t="s">
        <v>5465</v>
      </c>
      <c r="F302" s="4">
        <v>30203841</v>
      </c>
      <c r="G302" s="4"/>
      <c r="H302" s="4"/>
      <c r="I302" s="4"/>
      <c r="J302" s="4" t="s">
        <v>3287</v>
      </c>
      <c r="K302" s="4"/>
      <c r="L302" s="4"/>
      <c r="M302" s="4"/>
      <c r="N302" s="4"/>
      <c r="O302" s="4"/>
      <c r="P302" s="4" t="s">
        <v>5466</v>
      </c>
      <c r="Q302" s="4" t="s">
        <v>40</v>
      </c>
      <c r="R302" s="4" t="s">
        <v>401</v>
      </c>
      <c r="S302" s="7">
        <v>0</v>
      </c>
      <c r="T302" s="4" t="s">
        <v>3290</v>
      </c>
    </row>
    <row r="303" spans="1:20" x14ac:dyDescent="0.25">
      <c r="A303" s="4">
        <v>301</v>
      </c>
      <c r="B303" s="4" t="s">
        <v>5467</v>
      </c>
      <c r="C303" s="4" t="s">
        <v>1009</v>
      </c>
      <c r="D303" s="4" t="s">
        <v>5468</v>
      </c>
      <c r="E303" s="4" t="s">
        <v>5469</v>
      </c>
      <c r="F303" s="4">
        <v>30203569</v>
      </c>
      <c r="G303" s="4">
        <v>40787209</v>
      </c>
      <c r="H303" s="4"/>
      <c r="I303" s="4"/>
      <c r="J303" s="4" t="s">
        <v>95</v>
      </c>
      <c r="K303" s="4"/>
      <c r="L303" s="4"/>
      <c r="M303" s="4"/>
      <c r="N303" s="4"/>
      <c r="O303" s="4"/>
      <c r="P303" s="4" t="s">
        <v>5470</v>
      </c>
      <c r="Q303" s="4" t="s">
        <v>40</v>
      </c>
      <c r="R303" s="4" t="s">
        <v>97</v>
      </c>
      <c r="S303" s="7">
        <v>0</v>
      </c>
      <c r="T303" s="4" t="s">
        <v>1267</v>
      </c>
    </row>
    <row r="304" spans="1:20" x14ac:dyDescent="0.25">
      <c r="A304" s="4">
        <v>302</v>
      </c>
      <c r="B304" s="4" t="s">
        <v>5471</v>
      </c>
      <c r="C304" s="4" t="s">
        <v>5472</v>
      </c>
      <c r="D304" s="4"/>
      <c r="E304" s="4" t="s">
        <v>5473</v>
      </c>
      <c r="F304" s="4">
        <v>30203561</v>
      </c>
      <c r="G304" s="4"/>
      <c r="H304" s="4"/>
      <c r="I304" s="4"/>
      <c r="J304" s="4" t="s">
        <v>480</v>
      </c>
      <c r="K304" s="4"/>
      <c r="L304" s="4"/>
      <c r="M304" s="4"/>
      <c r="N304" s="4"/>
      <c r="O304" s="4"/>
      <c r="P304" s="4" t="s">
        <v>5474</v>
      </c>
      <c r="Q304" s="4" t="s">
        <v>40</v>
      </c>
      <c r="R304" s="4" t="s">
        <v>88</v>
      </c>
      <c r="S304" s="7">
        <v>0</v>
      </c>
      <c r="T304" s="4" t="s">
        <v>637</v>
      </c>
    </row>
    <row r="305" spans="1:20" x14ac:dyDescent="0.25">
      <c r="A305" s="4">
        <v>303</v>
      </c>
      <c r="B305" s="4" t="s">
        <v>5475</v>
      </c>
      <c r="C305" s="4" t="s">
        <v>5476</v>
      </c>
      <c r="D305" s="4" t="s">
        <v>201</v>
      </c>
      <c r="E305" s="4" t="s">
        <v>5477</v>
      </c>
      <c r="F305" s="4">
        <v>30202844</v>
      </c>
      <c r="G305" s="4"/>
      <c r="H305" s="4"/>
      <c r="I305" s="4"/>
      <c r="J305" s="4" t="s">
        <v>2684</v>
      </c>
      <c r="K305" s="4"/>
      <c r="L305" s="4"/>
      <c r="M305" s="4"/>
      <c r="N305" s="4"/>
      <c r="O305" s="4"/>
      <c r="P305" s="4" t="s">
        <v>5478</v>
      </c>
      <c r="Q305" s="4" t="s">
        <v>40</v>
      </c>
      <c r="R305" s="4" t="s">
        <v>50</v>
      </c>
      <c r="S305" s="7">
        <v>0</v>
      </c>
      <c r="T305" s="4" t="s">
        <v>2686</v>
      </c>
    </row>
    <row r="306" spans="1:20" x14ac:dyDescent="0.25">
      <c r="A306" s="4">
        <v>304</v>
      </c>
      <c r="B306" s="4" t="s">
        <v>5479</v>
      </c>
      <c r="C306" s="4" t="s">
        <v>5480</v>
      </c>
      <c r="D306" s="4" t="s">
        <v>201</v>
      </c>
      <c r="E306" s="4" t="s">
        <v>5481</v>
      </c>
      <c r="F306" s="4">
        <v>30201497</v>
      </c>
      <c r="G306" s="4"/>
      <c r="H306" s="4"/>
      <c r="I306" s="4"/>
      <c r="J306" s="4" t="s">
        <v>103</v>
      </c>
      <c r="K306" s="4"/>
      <c r="L306" s="4"/>
      <c r="M306" s="4"/>
      <c r="N306" s="4"/>
      <c r="O306" s="4"/>
      <c r="P306" s="4" t="s">
        <v>5482</v>
      </c>
      <c r="Q306" s="4" t="s">
        <v>40</v>
      </c>
      <c r="R306" s="4" t="s">
        <v>296</v>
      </c>
      <c r="S306" s="7">
        <v>0</v>
      </c>
      <c r="T306" s="4" t="s">
        <v>5483</v>
      </c>
    </row>
    <row r="307" spans="1:20" x14ac:dyDescent="0.25">
      <c r="A307" s="4">
        <v>305</v>
      </c>
      <c r="B307" s="4" t="s">
        <v>5484</v>
      </c>
      <c r="C307" s="4" t="s">
        <v>5485</v>
      </c>
      <c r="D307" s="4"/>
      <c r="E307" s="4" t="s">
        <v>5486</v>
      </c>
      <c r="F307" s="4">
        <v>30199544</v>
      </c>
      <c r="G307" s="4"/>
      <c r="H307" s="4"/>
      <c r="I307" s="4"/>
      <c r="J307" s="4" t="s">
        <v>5487</v>
      </c>
      <c r="K307" s="4"/>
      <c r="L307" s="4"/>
      <c r="M307" s="4"/>
      <c r="N307" s="4"/>
      <c r="O307" s="4"/>
      <c r="P307" s="4" t="s">
        <v>5488</v>
      </c>
      <c r="Q307" s="4" t="s">
        <v>40</v>
      </c>
      <c r="R307" s="4"/>
      <c r="S307" s="7">
        <v>0</v>
      </c>
      <c r="T307" s="4" t="s">
        <v>5489</v>
      </c>
    </row>
    <row r="308" spans="1:20" x14ac:dyDescent="0.25">
      <c r="A308" s="4">
        <v>306</v>
      </c>
      <c r="B308" s="4" t="s">
        <v>5490</v>
      </c>
      <c r="C308" s="4" t="s">
        <v>5491</v>
      </c>
      <c r="D308" s="4"/>
      <c r="E308" s="4" t="s">
        <v>5492</v>
      </c>
      <c r="F308" s="4">
        <v>30195709</v>
      </c>
      <c r="G308" s="4"/>
      <c r="H308" s="4"/>
      <c r="I308" s="4"/>
      <c r="J308" s="4" t="s">
        <v>684</v>
      </c>
      <c r="K308" s="4"/>
      <c r="L308" s="4"/>
      <c r="M308" s="4"/>
      <c r="N308" s="4"/>
      <c r="O308" s="4"/>
      <c r="P308" s="4" t="s">
        <v>5493</v>
      </c>
      <c r="Q308" s="4" t="s">
        <v>40</v>
      </c>
      <c r="R308" s="4" t="s">
        <v>416</v>
      </c>
      <c r="S308" s="7">
        <v>0</v>
      </c>
      <c r="T308" s="4" t="s">
        <v>686</v>
      </c>
    </row>
    <row r="309" spans="1:20" x14ac:dyDescent="0.25">
      <c r="A309" s="4">
        <v>307</v>
      </c>
      <c r="B309" s="4" t="s">
        <v>5494</v>
      </c>
      <c r="C309" s="4" t="s">
        <v>324</v>
      </c>
      <c r="D309" s="4"/>
      <c r="E309" s="4" t="s">
        <v>5495</v>
      </c>
      <c r="F309" s="4">
        <v>30191553</v>
      </c>
      <c r="G309" s="4"/>
      <c r="H309" s="4"/>
      <c r="I309" s="4"/>
      <c r="J309" s="4" t="s">
        <v>2345</v>
      </c>
      <c r="K309" s="4"/>
      <c r="L309" s="4"/>
      <c r="M309" s="4"/>
      <c r="N309" s="4"/>
      <c r="O309" s="4"/>
      <c r="P309" s="4" t="s">
        <v>5496</v>
      </c>
      <c r="Q309" s="4" t="s">
        <v>40</v>
      </c>
      <c r="R309" s="4"/>
      <c r="S309" s="7">
        <v>0</v>
      </c>
      <c r="T309" s="4" t="s">
        <v>2348</v>
      </c>
    </row>
    <row r="310" spans="1:20" x14ac:dyDescent="0.25">
      <c r="A310" s="4">
        <v>308</v>
      </c>
      <c r="B310" s="4" t="s">
        <v>5497</v>
      </c>
      <c r="C310" s="4" t="s">
        <v>5005</v>
      </c>
      <c r="D310" s="4" t="s">
        <v>5495</v>
      </c>
      <c r="E310" s="4" t="s">
        <v>5498</v>
      </c>
      <c r="F310" s="4">
        <v>30191481</v>
      </c>
      <c r="G310" s="4"/>
      <c r="H310" s="4"/>
      <c r="I310" s="4"/>
      <c r="J310" s="4" t="s">
        <v>2345</v>
      </c>
      <c r="K310" s="4"/>
      <c r="L310" s="4"/>
      <c r="M310" s="4"/>
      <c r="N310" s="4"/>
      <c r="O310" s="4"/>
      <c r="P310" s="4" t="s">
        <v>5499</v>
      </c>
      <c r="Q310" s="4" t="s">
        <v>40</v>
      </c>
      <c r="R310" s="4" t="s">
        <v>66</v>
      </c>
      <c r="S310" s="7">
        <v>0</v>
      </c>
      <c r="T310" s="4" t="s">
        <v>2348</v>
      </c>
    </row>
    <row r="311" spans="1:20" x14ac:dyDescent="0.25">
      <c r="A311" s="4">
        <v>309</v>
      </c>
      <c r="B311" s="4" t="s">
        <v>5500</v>
      </c>
      <c r="C311" s="4" t="s">
        <v>655</v>
      </c>
      <c r="D311" s="4"/>
      <c r="E311" s="4" t="s">
        <v>5501</v>
      </c>
      <c r="F311" s="4">
        <v>30191001</v>
      </c>
      <c r="G311" s="4"/>
      <c r="H311" s="4"/>
      <c r="I311" s="4"/>
      <c r="J311" s="4" t="s">
        <v>1083</v>
      </c>
      <c r="K311" s="4"/>
      <c r="L311" s="4"/>
      <c r="M311" s="4"/>
      <c r="N311" s="4"/>
      <c r="O311" s="4"/>
      <c r="P311" s="4" t="s">
        <v>5502</v>
      </c>
      <c r="Q311" s="4" t="s">
        <v>40</v>
      </c>
      <c r="R311" s="4" t="s">
        <v>1283</v>
      </c>
      <c r="S311" s="7">
        <v>0</v>
      </c>
      <c r="T311" s="4" t="s">
        <v>1086</v>
      </c>
    </row>
    <row r="312" spans="1:20" x14ac:dyDescent="0.25">
      <c r="A312" s="4">
        <v>310</v>
      </c>
      <c r="B312" s="4" t="s">
        <v>5503</v>
      </c>
      <c r="C312" s="4" t="s">
        <v>5504</v>
      </c>
      <c r="D312" s="4" t="s">
        <v>153</v>
      </c>
      <c r="E312" s="4" t="s">
        <v>5505</v>
      </c>
      <c r="F312" s="4">
        <v>30189300</v>
      </c>
      <c r="G312" s="4"/>
      <c r="H312" s="4"/>
      <c r="I312" s="4"/>
      <c r="J312" s="4" t="s">
        <v>5506</v>
      </c>
      <c r="K312" s="4"/>
      <c r="L312" s="4"/>
      <c r="M312" s="4"/>
      <c r="N312" s="4"/>
      <c r="O312" s="4"/>
      <c r="P312" s="4" t="s">
        <v>5507</v>
      </c>
      <c r="Q312" s="4" t="s">
        <v>40</v>
      </c>
      <c r="R312" s="4" t="s">
        <v>5508</v>
      </c>
      <c r="S312" s="7">
        <v>0</v>
      </c>
      <c r="T312" s="4" t="s">
        <v>5509</v>
      </c>
    </row>
    <row r="313" spans="1:20" x14ac:dyDescent="0.25">
      <c r="A313" s="4">
        <v>311</v>
      </c>
      <c r="B313" s="4" t="s">
        <v>5510</v>
      </c>
      <c r="C313" s="4" t="s">
        <v>5511</v>
      </c>
      <c r="D313" s="4" t="s">
        <v>153</v>
      </c>
      <c r="E313" s="4" t="s">
        <v>5512</v>
      </c>
      <c r="F313" s="4">
        <v>30186332</v>
      </c>
      <c r="G313" s="4"/>
      <c r="H313" s="4"/>
      <c r="I313" s="4"/>
      <c r="J313" s="4" t="s">
        <v>103</v>
      </c>
      <c r="K313" s="4"/>
      <c r="L313" s="4"/>
      <c r="M313" s="4"/>
      <c r="N313" s="4"/>
      <c r="O313" s="4"/>
      <c r="P313" s="4" t="s">
        <v>1415</v>
      </c>
      <c r="Q313" s="4" t="s">
        <v>65</v>
      </c>
      <c r="R313" s="4" t="s">
        <v>4565</v>
      </c>
      <c r="S313" s="7">
        <v>0</v>
      </c>
      <c r="T313" s="4" t="s">
        <v>193</v>
      </c>
    </row>
    <row r="314" spans="1:20" x14ac:dyDescent="0.25">
      <c r="A314" s="4">
        <v>312</v>
      </c>
      <c r="B314" s="4" t="s">
        <v>5513</v>
      </c>
      <c r="C314" s="4" t="s">
        <v>2823</v>
      </c>
      <c r="D314" s="4"/>
      <c r="E314" s="4" t="s">
        <v>5514</v>
      </c>
      <c r="F314" s="4">
        <v>30184890</v>
      </c>
      <c r="G314" s="4"/>
      <c r="H314" s="4"/>
      <c r="I314" s="4"/>
      <c r="J314" s="4" t="s">
        <v>1742</v>
      </c>
      <c r="K314" s="4"/>
      <c r="L314" s="4"/>
      <c r="M314" s="4"/>
      <c r="N314" s="4"/>
      <c r="O314" s="4"/>
      <c r="P314" s="4" t="s">
        <v>5515</v>
      </c>
      <c r="Q314" s="4" t="s">
        <v>40</v>
      </c>
      <c r="R314" s="4" t="s">
        <v>5516</v>
      </c>
      <c r="S314" s="7">
        <v>0</v>
      </c>
      <c r="T314" s="4" t="s">
        <v>1745</v>
      </c>
    </row>
    <row r="315" spans="1:20" x14ac:dyDescent="0.25">
      <c r="A315" s="4">
        <v>313</v>
      </c>
      <c r="B315" s="4" t="s">
        <v>5517</v>
      </c>
      <c r="C315" s="4" t="s">
        <v>5518</v>
      </c>
      <c r="D315" s="4"/>
      <c r="E315" s="4" t="s">
        <v>5519</v>
      </c>
      <c r="F315" s="4">
        <v>30184887</v>
      </c>
      <c r="G315" s="4"/>
      <c r="H315" s="4"/>
      <c r="I315" s="4"/>
      <c r="J315" s="4" t="s">
        <v>5520</v>
      </c>
      <c r="K315" s="4"/>
      <c r="L315" s="4"/>
      <c r="M315" s="4"/>
      <c r="N315" s="4"/>
      <c r="O315" s="4"/>
      <c r="P315" s="4" t="s">
        <v>5521</v>
      </c>
      <c r="Q315" s="4" t="s">
        <v>40</v>
      </c>
      <c r="R315" s="4" t="s">
        <v>5522</v>
      </c>
      <c r="S315" s="7">
        <v>0</v>
      </c>
      <c r="T315" s="4" t="s">
        <v>5523</v>
      </c>
    </row>
    <row r="316" spans="1:20" x14ac:dyDescent="0.25">
      <c r="A316" s="4">
        <v>314</v>
      </c>
      <c r="B316" s="4" t="s">
        <v>5524</v>
      </c>
      <c r="C316" s="4" t="s">
        <v>5525</v>
      </c>
      <c r="D316" s="4"/>
      <c r="E316" s="4" t="s">
        <v>5526</v>
      </c>
      <c r="F316" s="4">
        <v>30184886</v>
      </c>
      <c r="G316" s="4"/>
      <c r="H316" s="4"/>
      <c r="I316" s="4"/>
      <c r="J316" s="4" t="s">
        <v>3266</v>
      </c>
      <c r="K316" s="4"/>
      <c r="L316" s="4"/>
      <c r="M316" s="4"/>
      <c r="N316" s="4"/>
      <c r="O316" s="4"/>
      <c r="P316" s="4" t="s">
        <v>5527</v>
      </c>
      <c r="Q316" s="4" t="s">
        <v>40</v>
      </c>
      <c r="R316" s="4" t="s">
        <v>1256</v>
      </c>
      <c r="S316" s="7">
        <v>0</v>
      </c>
      <c r="T316" s="4" t="s">
        <v>3268</v>
      </c>
    </row>
    <row r="317" spans="1:20" x14ac:dyDescent="0.25">
      <c r="A317" s="4">
        <v>315</v>
      </c>
      <c r="B317" s="4" t="s">
        <v>5528</v>
      </c>
      <c r="C317" s="4" t="s">
        <v>3624</v>
      </c>
      <c r="D317" s="4"/>
      <c r="E317" s="4" t="s">
        <v>5529</v>
      </c>
      <c r="F317" s="4">
        <v>30184877</v>
      </c>
      <c r="G317" s="4"/>
      <c r="H317" s="4"/>
      <c r="I317" s="4"/>
      <c r="J317" s="4" t="s">
        <v>155</v>
      </c>
      <c r="K317" s="4"/>
      <c r="L317" s="4"/>
      <c r="M317" s="4"/>
      <c r="N317" s="4"/>
      <c r="O317" s="4"/>
      <c r="P317" s="4" t="s">
        <v>5530</v>
      </c>
      <c r="Q317" s="4" t="s">
        <v>40</v>
      </c>
      <c r="R317" s="4" t="s">
        <v>198</v>
      </c>
      <c r="S317" s="7">
        <v>0</v>
      </c>
      <c r="T317" s="4" t="s">
        <v>158</v>
      </c>
    </row>
    <row r="318" spans="1:20" x14ac:dyDescent="0.25">
      <c r="A318" s="4">
        <v>316</v>
      </c>
      <c r="B318" s="4" t="s">
        <v>5531</v>
      </c>
      <c r="C318" s="4" t="s">
        <v>2618</v>
      </c>
      <c r="D318" s="4"/>
      <c r="E318" s="4" t="s">
        <v>5532</v>
      </c>
      <c r="F318" s="4">
        <v>30184876</v>
      </c>
      <c r="G318" s="4"/>
      <c r="H318" s="4"/>
      <c r="I318" s="4"/>
      <c r="J318" s="4" t="s">
        <v>155</v>
      </c>
      <c r="K318" s="4"/>
      <c r="L318" s="4"/>
      <c r="M318" s="4"/>
      <c r="N318" s="4"/>
      <c r="O318" s="4"/>
      <c r="P318" s="4" t="s">
        <v>5533</v>
      </c>
      <c r="Q318" s="4" t="s">
        <v>40</v>
      </c>
      <c r="R318" s="4" t="s">
        <v>59</v>
      </c>
      <c r="S318" s="7">
        <v>0</v>
      </c>
      <c r="T318" s="4" t="s">
        <v>158</v>
      </c>
    </row>
    <row r="319" spans="1:20" x14ac:dyDescent="0.25">
      <c r="A319" s="4">
        <v>317</v>
      </c>
      <c r="B319" s="4" t="s">
        <v>5534</v>
      </c>
      <c r="C319" s="4" t="s">
        <v>5191</v>
      </c>
      <c r="D319" s="4"/>
      <c r="E319" s="4" t="s">
        <v>5535</v>
      </c>
      <c r="F319" s="4">
        <v>30184875</v>
      </c>
      <c r="G319" s="4"/>
      <c r="H319" s="4"/>
      <c r="I319" s="4"/>
      <c r="J319" s="4" t="s">
        <v>2684</v>
      </c>
      <c r="K319" s="4"/>
      <c r="L319" s="4"/>
      <c r="M319" s="4"/>
      <c r="N319" s="4"/>
      <c r="O319" s="4"/>
      <c r="P319" s="4" t="s">
        <v>5536</v>
      </c>
      <c r="Q319" s="4" t="s">
        <v>40</v>
      </c>
      <c r="R319" s="4" t="s">
        <v>66</v>
      </c>
      <c r="S319" s="7">
        <v>0</v>
      </c>
      <c r="T319" s="4" t="s">
        <v>2686</v>
      </c>
    </row>
    <row r="320" spans="1:20" x14ac:dyDescent="0.25">
      <c r="A320" s="4">
        <v>318</v>
      </c>
      <c r="B320" s="4" t="s">
        <v>5537</v>
      </c>
      <c r="C320" s="4" t="s">
        <v>655</v>
      </c>
      <c r="D320" s="4"/>
      <c r="E320" s="4" t="s">
        <v>5538</v>
      </c>
      <c r="F320" s="4">
        <v>30184872</v>
      </c>
      <c r="G320" s="4"/>
      <c r="H320" s="4"/>
      <c r="I320" s="4"/>
      <c r="J320" s="4" t="s">
        <v>155</v>
      </c>
      <c r="K320" s="4"/>
      <c r="L320" s="4"/>
      <c r="M320" s="4"/>
      <c r="N320" s="4"/>
      <c r="O320" s="4"/>
      <c r="P320" s="4" t="s">
        <v>5539</v>
      </c>
      <c r="Q320" s="4" t="s">
        <v>40</v>
      </c>
      <c r="R320" s="4" t="s">
        <v>66</v>
      </c>
      <c r="S320" s="7">
        <v>0</v>
      </c>
      <c r="T320" s="4" t="s">
        <v>158</v>
      </c>
    </row>
    <row r="321" spans="1:20" x14ac:dyDescent="0.25">
      <c r="A321" s="4">
        <v>319</v>
      </c>
      <c r="B321" s="4" t="s">
        <v>5540</v>
      </c>
      <c r="C321" s="4" t="s">
        <v>5541</v>
      </c>
      <c r="D321" s="4"/>
      <c r="E321" s="4" t="s">
        <v>5542</v>
      </c>
      <c r="F321" s="4">
        <v>30184870</v>
      </c>
      <c r="G321" s="4"/>
      <c r="H321" s="4"/>
      <c r="I321" s="4"/>
      <c r="J321" s="4" t="s">
        <v>155</v>
      </c>
      <c r="K321" s="4"/>
      <c r="L321" s="4"/>
      <c r="M321" s="4"/>
      <c r="N321" s="4"/>
      <c r="O321" s="4"/>
      <c r="P321" s="4" t="s">
        <v>5543</v>
      </c>
      <c r="Q321" s="4" t="s">
        <v>40</v>
      </c>
      <c r="R321" s="4" t="s">
        <v>66</v>
      </c>
      <c r="S321" s="7">
        <v>0</v>
      </c>
      <c r="T321" s="4" t="s">
        <v>158</v>
      </c>
    </row>
    <row r="322" spans="1:20" x14ac:dyDescent="0.25">
      <c r="A322" s="4">
        <v>320</v>
      </c>
      <c r="B322" s="4" t="s">
        <v>5544</v>
      </c>
      <c r="C322" s="4" t="s">
        <v>5545</v>
      </c>
      <c r="D322" s="4"/>
      <c r="E322" s="4" t="s">
        <v>5546</v>
      </c>
      <c r="F322" s="4">
        <v>30184869</v>
      </c>
      <c r="G322" s="4"/>
      <c r="H322" s="4"/>
      <c r="I322" s="4"/>
      <c r="J322" s="4" t="s">
        <v>155</v>
      </c>
      <c r="K322" s="4"/>
      <c r="L322" s="4"/>
      <c r="M322" s="4"/>
      <c r="N322" s="4"/>
      <c r="O322" s="4"/>
      <c r="P322" s="4" t="s">
        <v>5547</v>
      </c>
      <c r="Q322" s="4" t="s">
        <v>40</v>
      </c>
      <c r="R322" s="4" t="s">
        <v>66</v>
      </c>
      <c r="S322" s="7">
        <v>0</v>
      </c>
      <c r="T322" s="4" t="s">
        <v>158</v>
      </c>
    </row>
    <row r="323" spans="1:20" x14ac:dyDescent="0.25">
      <c r="A323" s="4">
        <v>321</v>
      </c>
      <c r="B323" s="4" t="s">
        <v>5548</v>
      </c>
      <c r="C323" s="4" t="s">
        <v>5549</v>
      </c>
      <c r="D323" s="4"/>
      <c r="E323" s="4" t="s">
        <v>5550</v>
      </c>
      <c r="F323" s="4">
        <v>30184868</v>
      </c>
      <c r="G323" s="4"/>
      <c r="H323" s="4"/>
      <c r="I323" s="4"/>
      <c r="J323" s="4" t="s">
        <v>56</v>
      </c>
      <c r="K323" s="4"/>
      <c r="L323" s="4"/>
      <c r="M323" s="4"/>
      <c r="N323" s="4"/>
      <c r="O323" s="4"/>
      <c r="P323" s="4" t="s">
        <v>5551</v>
      </c>
      <c r="Q323" s="4" t="s">
        <v>40</v>
      </c>
      <c r="R323" s="4" t="s">
        <v>780</v>
      </c>
      <c r="S323" s="7">
        <v>0</v>
      </c>
      <c r="T323" s="4" t="s">
        <v>60</v>
      </c>
    </row>
    <row r="324" spans="1:20" x14ac:dyDescent="0.25">
      <c r="A324" s="4">
        <v>322</v>
      </c>
      <c r="B324" s="4" t="s">
        <v>5552</v>
      </c>
      <c r="C324" s="4" t="s">
        <v>5553</v>
      </c>
      <c r="D324" s="4"/>
      <c r="E324" s="4" t="s">
        <v>5554</v>
      </c>
      <c r="F324" s="4">
        <v>30184867</v>
      </c>
      <c r="G324" s="4"/>
      <c r="H324" s="4"/>
      <c r="I324" s="4"/>
      <c r="J324" s="4" t="s">
        <v>155</v>
      </c>
      <c r="K324" s="4"/>
      <c r="L324" s="4"/>
      <c r="M324" s="4"/>
      <c r="N324" s="4"/>
      <c r="O324" s="4"/>
      <c r="P324" s="4">
        <v>54626178</v>
      </c>
      <c r="Q324" s="4" t="s">
        <v>40</v>
      </c>
      <c r="R324" s="4" t="s">
        <v>66</v>
      </c>
      <c r="S324" s="7">
        <v>0</v>
      </c>
      <c r="T324" s="4" t="s">
        <v>158</v>
      </c>
    </row>
    <row r="325" spans="1:20" x14ac:dyDescent="0.25">
      <c r="A325" s="4">
        <v>323</v>
      </c>
      <c r="B325" s="4" t="s">
        <v>52</v>
      </c>
      <c r="C325" s="4" t="s">
        <v>5555</v>
      </c>
      <c r="D325" s="4"/>
      <c r="E325" s="4" t="s">
        <v>5556</v>
      </c>
      <c r="F325" s="4">
        <v>30184866</v>
      </c>
      <c r="G325" s="4"/>
      <c r="H325" s="4"/>
      <c r="I325" s="4"/>
      <c r="J325" s="4" t="s">
        <v>155</v>
      </c>
      <c r="K325" s="4"/>
      <c r="L325" s="4"/>
      <c r="M325" s="4"/>
      <c r="N325" s="4"/>
      <c r="O325" s="4"/>
      <c r="P325" s="4" t="s">
        <v>5557</v>
      </c>
      <c r="Q325" s="4" t="s">
        <v>40</v>
      </c>
      <c r="R325" s="4" t="s">
        <v>66</v>
      </c>
      <c r="S325" s="7">
        <v>0</v>
      </c>
      <c r="T325" s="4" t="s">
        <v>158</v>
      </c>
    </row>
    <row r="326" spans="1:20" x14ac:dyDescent="0.25">
      <c r="A326" s="4">
        <v>324</v>
      </c>
      <c r="B326" s="4" t="s">
        <v>5558</v>
      </c>
      <c r="C326" s="4" t="s">
        <v>5559</v>
      </c>
      <c r="D326" s="4"/>
      <c r="E326" s="4" t="s">
        <v>5560</v>
      </c>
      <c r="F326" s="4">
        <v>30184864</v>
      </c>
      <c r="G326" s="4"/>
      <c r="H326" s="4"/>
      <c r="I326" s="4"/>
      <c r="J326" s="4" t="s">
        <v>56</v>
      </c>
      <c r="K326" s="4"/>
      <c r="L326" s="4"/>
      <c r="M326" s="4"/>
      <c r="N326" s="4"/>
      <c r="O326" s="4"/>
      <c r="P326" s="4" t="s">
        <v>5561</v>
      </c>
      <c r="Q326" s="4" t="s">
        <v>40</v>
      </c>
      <c r="R326" s="4" t="s">
        <v>780</v>
      </c>
      <c r="S326" s="7">
        <v>0</v>
      </c>
      <c r="T326" s="4" t="s">
        <v>60</v>
      </c>
    </row>
    <row r="327" spans="1:20" x14ac:dyDescent="0.25">
      <c r="A327" s="4">
        <v>325</v>
      </c>
      <c r="B327" s="4" t="s">
        <v>5562</v>
      </c>
      <c r="C327" s="4" t="s">
        <v>5563</v>
      </c>
      <c r="D327" s="4"/>
      <c r="E327" s="4" t="s">
        <v>5564</v>
      </c>
      <c r="F327" s="4">
        <v>30184863</v>
      </c>
      <c r="G327" s="4"/>
      <c r="H327" s="4"/>
      <c r="I327" s="4"/>
      <c r="J327" s="4" t="s">
        <v>56</v>
      </c>
      <c r="K327" s="4"/>
      <c r="L327" s="4"/>
      <c r="M327" s="4"/>
      <c r="N327" s="4"/>
      <c r="O327" s="4"/>
      <c r="P327" s="4" t="s">
        <v>5565</v>
      </c>
      <c r="Q327" s="4" t="s">
        <v>40</v>
      </c>
      <c r="R327" s="4" t="s">
        <v>5566</v>
      </c>
      <c r="S327" s="7">
        <v>0</v>
      </c>
      <c r="T327" s="4" t="s">
        <v>60</v>
      </c>
    </row>
    <row r="328" spans="1:20" x14ac:dyDescent="0.25">
      <c r="A328" s="4">
        <v>326</v>
      </c>
      <c r="B328" s="4" t="s">
        <v>5567</v>
      </c>
      <c r="C328" s="4" t="s">
        <v>324</v>
      </c>
      <c r="D328" s="4"/>
      <c r="E328" s="4" t="s">
        <v>5568</v>
      </c>
      <c r="F328" s="4">
        <v>30184862</v>
      </c>
      <c r="G328" s="4"/>
      <c r="H328" s="4"/>
      <c r="I328" s="4"/>
      <c r="J328" s="4" t="s">
        <v>155</v>
      </c>
      <c r="K328" s="4"/>
      <c r="L328" s="4"/>
      <c r="M328" s="4"/>
      <c r="N328" s="4"/>
      <c r="O328" s="4"/>
      <c r="P328" s="4" t="s">
        <v>5569</v>
      </c>
      <c r="Q328" s="4" t="s">
        <v>40</v>
      </c>
      <c r="R328" s="4" t="s">
        <v>66</v>
      </c>
      <c r="S328" s="7">
        <v>0</v>
      </c>
      <c r="T328" s="4" t="s">
        <v>158</v>
      </c>
    </row>
    <row r="329" spans="1:20" x14ac:dyDescent="0.25">
      <c r="A329" s="4">
        <v>327</v>
      </c>
      <c r="B329" s="4" t="s">
        <v>5570</v>
      </c>
      <c r="C329" s="4" t="s">
        <v>5555</v>
      </c>
      <c r="D329" s="4"/>
      <c r="E329" s="4" t="s">
        <v>5571</v>
      </c>
      <c r="F329" s="4">
        <v>30184861</v>
      </c>
      <c r="G329" s="4"/>
      <c r="H329" s="4"/>
      <c r="I329" s="4"/>
      <c r="J329" s="4" t="s">
        <v>155</v>
      </c>
      <c r="K329" s="4"/>
      <c r="L329" s="4"/>
      <c r="M329" s="4"/>
      <c r="N329" s="4"/>
      <c r="O329" s="4"/>
      <c r="P329" s="4" t="s">
        <v>5572</v>
      </c>
      <c r="Q329" s="4" t="s">
        <v>40</v>
      </c>
      <c r="R329" s="4" t="s">
        <v>66</v>
      </c>
      <c r="S329" s="7">
        <v>0</v>
      </c>
      <c r="T329" s="4" t="s">
        <v>158</v>
      </c>
    </row>
    <row r="330" spans="1:20" x14ac:dyDescent="0.25">
      <c r="A330" s="4">
        <v>328</v>
      </c>
      <c r="B330" s="4" t="s">
        <v>5573</v>
      </c>
      <c r="C330" s="4" t="s">
        <v>655</v>
      </c>
      <c r="D330" s="4"/>
      <c r="E330" s="4" t="s">
        <v>5574</v>
      </c>
      <c r="F330" s="4">
        <v>30184849</v>
      </c>
      <c r="G330" s="4"/>
      <c r="H330" s="4"/>
      <c r="I330" s="4"/>
      <c r="J330" s="4" t="s">
        <v>657</v>
      </c>
      <c r="K330" s="4"/>
      <c r="L330" s="4"/>
      <c r="M330" s="4"/>
      <c r="N330" s="4"/>
      <c r="O330" s="4"/>
      <c r="P330" s="4" t="s">
        <v>5575</v>
      </c>
      <c r="Q330" s="4" t="s">
        <v>40</v>
      </c>
      <c r="R330" s="4" t="s">
        <v>66</v>
      </c>
      <c r="S330" s="7">
        <v>0</v>
      </c>
      <c r="T330" s="4" t="s">
        <v>659</v>
      </c>
    </row>
    <row r="331" spans="1:20" x14ac:dyDescent="0.25">
      <c r="A331" s="4">
        <v>329</v>
      </c>
      <c r="B331" s="4" t="s">
        <v>5576</v>
      </c>
      <c r="C331" s="4" t="s">
        <v>5555</v>
      </c>
      <c r="D331" s="4"/>
      <c r="E331" s="4" t="s">
        <v>5577</v>
      </c>
      <c r="F331" s="4">
        <v>30184848</v>
      </c>
      <c r="G331" s="4"/>
      <c r="H331" s="4"/>
      <c r="I331" s="4"/>
      <c r="J331" s="4" t="s">
        <v>657</v>
      </c>
      <c r="K331" s="4"/>
      <c r="L331" s="4"/>
      <c r="M331" s="4"/>
      <c r="N331" s="4"/>
      <c r="O331" s="4"/>
      <c r="P331" s="4" t="s">
        <v>5578</v>
      </c>
      <c r="Q331" s="4" t="s">
        <v>40</v>
      </c>
      <c r="R331" s="4" t="s">
        <v>4073</v>
      </c>
      <c r="S331" s="7">
        <v>0</v>
      </c>
      <c r="T331" s="4" t="s">
        <v>659</v>
      </c>
    </row>
    <row r="332" spans="1:20" x14ac:dyDescent="0.25">
      <c r="A332" s="4">
        <v>330</v>
      </c>
      <c r="B332" s="4" t="s">
        <v>5579</v>
      </c>
      <c r="C332" s="4" t="s">
        <v>2511</v>
      </c>
      <c r="D332" s="4"/>
      <c r="E332" s="4" t="s">
        <v>5580</v>
      </c>
      <c r="F332" s="4">
        <v>30184845</v>
      </c>
      <c r="G332" s="4"/>
      <c r="H332" s="4"/>
      <c r="I332" s="4"/>
      <c r="J332" s="4" t="s">
        <v>657</v>
      </c>
      <c r="K332" s="4" t="s">
        <v>155</v>
      </c>
      <c r="L332" s="4"/>
      <c r="M332" s="4"/>
      <c r="N332" s="4"/>
      <c r="O332" s="4"/>
      <c r="P332" s="4" t="s">
        <v>5581</v>
      </c>
      <c r="Q332" s="4" t="s">
        <v>40</v>
      </c>
      <c r="R332" s="4" t="s">
        <v>636</v>
      </c>
      <c r="S332" s="7">
        <v>0</v>
      </c>
      <c r="T332" s="4" t="s">
        <v>5582</v>
      </c>
    </row>
    <row r="333" spans="1:20" x14ac:dyDescent="0.25">
      <c r="A333" s="4">
        <v>331</v>
      </c>
      <c r="B333" s="4" t="s">
        <v>5583</v>
      </c>
      <c r="C333" s="4" t="s">
        <v>5584</v>
      </c>
      <c r="D333" s="4"/>
      <c r="E333" s="4" t="s">
        <v>5585</v>
      </c>
      <c r="F333" s="4">
        <v>30184844</v>
      </c>
      <c r="G333" s="4"/>
      <c r="H333" s="4"/>
      <c r="I333" s="4"/>
      <c r="J333" s="4" t="s">
        <v>1083</v>
      </c>
      <c r="K333" s="4"/>
      <c r="L333" s="4"/>
      <c r="M333" s="4"/>
      <c r="N333" s="4"/>
      <c r="O333" s="4"/>
      <c r="P333" s="4" t="s">
        <v>5586</v>
      </c>
      <c r="Q333" s="4" t="s">
        <v>40</v>
      </c>
      <c r="R333" s="4" t="s">
        <v>1283</v>
      </c>
      <c r="S333" s="7">
        <v>0</v>
      </c>
      <c r="T333" s="4" t="s">
        <v>1086</v>
      </c>
    </row>
    <row r="334" spans="1:20" x14ac:dyDescent="0.25">
      <c r="A334" s="4">
        <v>332</v>
      </c>
      <c r="B334" s="4" t="s">
        <v>5587</v>
      </c>
      <c r="C334" s="4" t="s">
        <v>5588</v>
      </c>
      <c r="D334" s="4"/>
      <c r="E334" s="4" t="s">
        <v>5589</v>
      </c>
      <c r="F334" s="4">
        <v>30184843</v>
      </c>
      <c r="G334" s="4"/>
      <c r="H334" s="4"/>
      <c r="I334" s="4"/>
      <c r="J334" s="4" t="s">
        <v>657</v>
      </c>
      <c r="K334" s="4"/>
      <c r="L334" s="4"/>
      <c r="M334" s="4"/>
      <c r="N334" s="4"/>
      <c r="O334" s="4"/>
      <c r="P334" s="4" t="s">
        <v>5590</v>
      </c>
      <c r="Q334" s="4" t="s">
        <v>40</v>
      </c>
      <c r="R334" s="4" t="s">
        <v>4073</v>
      </c>
      <c r="S334" s="7">
        <v>0</v>
      </c>
      <c r="T334" s="4" t="s">
        <v>659</v>
      </c>
    </row>
    <row r="335" spans="1:20" x14ac:dyDescent="0.25">
      <c r="A335" s="4">
        <v>333</v>
      </c>
      <c r="B335" s="4" t="s">
        <v>5591</v>
      </c>
      <c r="C335" s="4" t="s">
        <v>5592</v>
      </c>
      <c r="D335" s="4"/>
      <c r="E335" s="4" t="s">
        <v>5593</v>
      </c>
      <c r="F335" s="4">
        <v>30184842</v>
      </c>
      <c r="G335" s="4"/>
      <c r="H335" s="4"/>
      <c r="I335" s="4"/>
      <c r="J335" s="4" t="s">
        <v>56</v>
      </c>
      <c r="K335" s="4"/>
      <c r="L335" s="4"/>
      <c r="M335" s="4"/>
      <c r="N335" s="4"/>
      <c r="O335" s="4"/>
      <c r="P335" s="4" t="s">
        <v>5594</v>
      </c>
      <c r="Q335" s="4" t="s">
        <v>40</v>
      </c>
      <c r="R335" s="4" t="s">
        <v>66</v>
      </c>
      <c r="S335" s="7">
        <v>0</v>
      </c>
      <c r="T335" s="4" t="s">
        <v>60</v>
      </c>
    </row>
    <row r="336" spans="1:20" x14ac:dyDescent="0.25">
      <c r="A336" s="4">
        <v>334</v>
      </c>
      <c r="B336" s="4" t="s">
        <v>5595</v>
      </c>
      <c r="C336" s="4" t="s">
        <v>655</v>
      </c>
      <c r="D336" s="4"/>
      <c r="E336" s="4" t="s">
        <v>5596</v>
      </c>
      <c r="F336" s="4">
        <v>30184841</v>
      </c>
      <c r="G336" s="4"/>
      <c r="H336" s="4"/>
      <c r="I336" s="4"/>
      <c r="J336" s="4" t="s">
        <v>56</v>
      </c>
      <c r="K336" s="4"/>
      <c r="L336" s="4"/>
      <c r="M336" s="4"/>
      <c r="N336" s="4"/>
      <c r="O336" s="4"/>
      <c r="P336" s="4" t="s">
        <v>5597</v>
      </c>
      <c r="Q336" s="4" t="s">
        <v>40</v>
      </c>
      <c r="R336" s="4" t="s">
        <v>66</v>
      </c>
      <c r="S336" s="7">
        <v>0</v>
      </c>
      <c r="T336" s="4" t="s">
        <v>60</v>
      </c>
    </row>
    <row r="337" spans="1:20" x14ac:dyDescent="0.25">
      <c r="A337" s="4">
        <v>335</v>
      </c>
      <c r="B337" s="4" t="s">
        <v>5598</v>
      </c>
      <c r="C337" s="4" t="s">
        <v>2877</v>
      </c>
      <c r="D337" s="4"/>
      <c r="E337" s="4" t="s">
        <v>5599</v>
      </c>
      <c r="F337" s="4">
        <v>30184836</v>
      </c>
      <c r="G337" s="4"/>
      <c r="H337" s="4"/>
      <c r="I337" s="4"/>
      <c r="J337" s="4" t="s">
        <v>155</v>
      </c>
      <c r="K337" s="4"/>
      <c r="L337" s="4"/>
      <c r="M337" s="4"/>
      <c r="N337" s="4"/>
      <c r="O337" s="4"/>
      <c r="P337" s="4" t="s">
        <v>5600</v>
      </c>
      <c r="Q337" s="4" t="s">
        <v>40</v>
      </c>
      <c r="R337" s="4" t="s">
        <v>66</v>
      </c>
      <c r="S337" s="7">
        <v>0</v>
      </c>
      <c r="T337" s="4" t="s">
        <v>158</v>
      </c>
    </row>
    <row r="338" spans="1:20" x14ac:dyDescent="0.25">
      <c r="A338" s="4">
        <v>336</v>
      </c>
      <c r="B338" s="4" t="s">
        <v>5281</v>
      </c>
      <c r="C338" s="4" t="s">
        <v>5601</v>
      </c>
      <c r="D338" s="4"/>
      <c r="E338" s="4" t="s">
        <v>5602</v>
      </c>
      <c r="F338" s="4">
        <v>30184835</v>
      </c>
      <c r="G338" s="4"/>
      <c r="H338" s="4"/>
      <c r="I338" s="4"/>
      <c r="J338" s="4" t="s">
        <v>657</v>
      </c>
      <c r="K338" s="4"/>
      <c r="L338" s="4"/>
      <c r="M338" s="4"/>
      <c r="N338" s="4"/>
      <c r="O338" s="4"/>
      <c r="P338" s="4" t="s">
        <v>5603</v>
      </c>
      <c r="Q338" s="4" t="s">
        <v>40</v>
      </c>
      <c r="R338" s="4" t="s">
        <v>66</v>
      </c>
      <c r="S338" s="7">
        <v>0</v>
      </c>
      <c r="T338" s="4" t="s">
        <v>659</v>
      </c>
    </row>
    <row r="339" spans="1:20" x14ac:dyDescent="0.25">
      <c r="A339" s="4">
        <v>337</v>
      </c>
      <c r="B339" s="4" t="s">
        <v>5604</v>
      </c>
      <c r="C339" s="4" t="s">
        <v>5605</v>
      </c>
      <c r="D339" s="4"/>
      <c r="E339" s="4" t="s">
        <v>5606</v>
      </c>
      <c r="F339" s="4">
        <v>30184826</v>
      </c>
      <c r="G339" s="4"/>
      <c r="H339" s="4"/>
      <c r="I339" s="4"/>
      <c r="J339" s="4" t="s">
        <v>5607</v>
      </c>
      <c r="K339" s="4"/>
      <c r="L339" s="4"/>
      <c r="M339" s="4"/>
      <c r="N339" s="4"/>
      <c r="O339" s="4"/>
      <c r="P339" s="4" t="s">
        <v>5608</v>
      </c>
      <c r="Q339" s="4" t="s">
        <v>40</v>
      </c>
      <c r="R339" s="4" t="s">
        <v>120</v>
      </c>
      <c r="S339" s="7">
        <v>0</v>
      </c>
      <c r="T339" s="4" t="s">
        <v>5609</v>
      </c>
    </row>
    <row r="340" spans="1:20" x14ac:dyDescent="0.25">
      <c r="A340" s="4">
        <v>338</v>
      </c>
      <c r="B340" s="4" t="s">
        <v>5610</v>
      </c>
      <c r="C340" s="4" t="s">
        <v>966</v>
      </c>
      <c r="D340" s="4"/>
      <c r="E340" s="4" t="s">
        <v>5611</v>
      </c>
      <c r="F340" s="4">
        <v>30184824</v>
      </c>
      <c r="G340" s="4"/>
      <c r="H340" s="4"/>
      <c r="I340" s="4"/>
      <c r="J340" s="4" t="s">
        <v>4152</v>
      </c>
      <c r="K340" s="4"/>
      <c r="L340" s="4"/>
      <c r="M340" s="4"/>
      <c r="N340" s="4"/>
      <c r="O340" s="4"/>
      <c r="P340" s="4" t="s">
        <v>5612</v>
      </c>
      <c r="Q340" s="4" t="s">
        <v>40</v>
      </c>
      <c r="R340" s="4" t="s">
        <v>2010</v>
      </c>
      <c r="S340" s="7">
        <v>0</v>
      </c>
      <c r="T340" s="4" t="s">
        <v>5263</v>
      </c>
    </row>
    <row r="341" spans="1:20" x14ac:dyDescent="0.25">
      <c r="A341" s="4">
        <v>339</v>
      </c>
      <c r="B341" s="4" t="s">
        <v>5613</v>
      </c>
      <c r="C341" s="4" t="s">
        <v>5614</v>
      </c>
      <c r="D341" s="4" t="s">
        <v>5615</v>
      </c>
      <c r="E341" s="4" t="s">
        <v>5616</v>
      </c>
      <c r="F341" s="4">
        <v>30184823</v>
      </c>
      <c r="G341" s="4"/>
      <c r="H341" s="4"/>
      <c r="I341" s="4"/>
      <c r="J341" s="4" t="s">
        <v>969</v>
      </c>
      <c r="K341" s="4"/>
      <c r="L341" s="4"/>
      <c r="M341" s="4"/>
      <c r="N341" s="4"/>
      <c r="O341" s="4"/>
      <c r="P341" s="4" t="s">
        <v>5617</v>
      </c>
      <c r="Q341" s="4" t="s">
        <v>65</v>
      </c>
      <c r="R341" s="4" t="s">
        <v>5618</v>
      </c>
      <c r="S341" s="7">
        <v>0</v>
      </c>
      <c r="T341" s="4" t="s">
        <v>297</v>
      </c>
    </row>
    <row r="342" spans="1:20" x14ac:dyDescent="0.25">
      <c r="A342" s="4">
        <v>340</v>
      </c>
      <c r="B342" s="4" t="s">
        <v>5619</v>
      </c>
      <c r="C342" s="4" t="s">
        <v>1676</v>
      </c>
      <c r="D342" s="4"/>
      <c r="E342" s="4" t="s">
        <v>5620</v>
      </c>
      <c r="F342" s="4">
        <v>30184822</v>
      </c>
      <c r="G342" s="4"/>
      <c r="H342" s="4"/>
      <c r="I342" s="4"/>
      <c r="J342" s="4" t="s">
        <v>5621</v>
      </c>
      <c r="K342" s="4"/>
      <c r="L342" s="4"/>
      <c r="M342" s="4"/>
      <c r="N342" s="4"/>
      <c r="O342" s="4"/>
      <c r="P342" s="4" t="s">
        <v>5622</v>
      </c>
      <c r="Q342" s="4" t="s">
        <v>65</v>
      </c>
      <c r="R342" s="4" t="s">
        <v>66</v>
      </c>
      <c r="S342" s="7">
        <v>0</v>
      </c>
      <c r="T342" s="4" t="s">
        <v>5623</v>
      </c>
    </row>
    <row r="343" spans="1:20" x14ac:dyDescent="0.25">
      <c r="A343" s="4">
        <v>341</v>
      </c>
      <c r="B343" s="4" t="s">
        <v>5624</v>
      </c>
      <c r="C343" s="4" t="s">
        <v>5625</v>
      </c>
      <c r="D343" s="4"/>
      <c r="E343" s="4" t="s">
        <v>5626</v>
      </c>
      <c r="F343" s="4">
        <v>30184818</v>
      </c>
      <c r="G343" s="4"/>
      <c r="H343" s="4"/>
      <c r="I343" s="4"/>
      <c r="J343" s="4" t="s">
        <v>763</v>
      </c>
      <c r="K343" s="4"/>
      <c r="L343" s="4"/>
      <c r="M343" s="4"/>
      <c r="N343" s="4"/>
      <c r="O343" s="4"/>
      <c r="P343" s="4" t="s">
        <v>5627</v>
      </c>
      <c r="Q343" s="4" t="s">
        <v>65</v>
      </c>
      <c r="R343" s="4" t="s">
        <v>765</v>
      </c>
      <c r="S343" s="7">
        <v>0</v>
      </c>
      <c r="T343" s="4" t="s">
        <v>766</v>
      </c>
    </row>
    <row r="344" spans="1:20" x14ac:dyDescent="0.25">
      <c r="A344" s="4">
        <v>342</v>
      </c>
      <c r="B344" s="4" t="s">
        <v>5628</v>
      </c>
      <c r="C344" s="4" t="s">
        <v>2665</v>
      </c>
      <c r="D344" s="4"/>
      <c r="E344" s="4" t="s">
        <v>5629</v>
      </c>
      <c r="F344" s="4">
        <v>30184817</v>
      </c>
      <c r="G344" s="4"/>
      <c r="H344" s="4"/>
      <c r="I344" s="4"/>
      <c r="J344" s="4" t="s">
        <v>5630</v>
      </c>
      <c r="K344" s="4"/>
      <c r="L344" s="4"/>
      <c r="M344" s="4"/>
      <c r="N344" s="4"/>
      <c r="O344" s="4"/>
      <c r="P344" s="4" t="s">
        <v>5631</v>
      </c>
      <c r="Q344" s="4" t="s">
        <v>65</v>
      </c>
      <c r="R344" s="4" t="s">
        <v>198</v>
      </c>
      <c r="S344" s="7">
        <v>0</v>
      </c>
      <c r="T344" s="4" t="s">
        <v>5632</v>
      </c>
    </row>
    <row r="345" spans="1:20" x14ac:dyDescent="0.25">
      <c r="A345" s="4">
        <v>343</v>
      </c>
      <c r="B345" s="4" t="s">
        <v>5633</v>
      </c>
      <c r="C345" s="4" t="s">
        <v>966</v>
      </c>
      <c r="D345" s="4"/>
      <c r="E345" s="4" t="s">
        <v>5634</v>
      </c>
      <c r="F345" s="4">
        <v>30184816</v>
      </c>
      <c r="G345" s="4"/>
      <c r="H345" s="4"/>
      <c r="I345" s="4"/>
      <c r="J345" s="4" t="s">
        <v>3097</v>
      </c>
      <c r="K345" s="4"/>
      <c r="L345" s="4"/>
      <c r="M345" s="4"/>
      <c r="N345" s="4"/>
      <c r="O345" s="4"/>
      <c r="P345" s="4" t="s">
        <v>5635</v>
      </c>
      <c r="Q345" s="4" t="s">
        <v>40</v>
      </c>
      <c r="R345" s="4" t="s">
        <v>5636</v>
      </c>
      <c r="S345" s="7">
        <v>0</v>
      </c>
      <c r="T345" s="4" t="s">
        <v>698</v>
      </c>
    </row>
    <row r="346" spans="1:20" x14ac:dyDescent="0.25">
      <c r="A346" s="4">
        <v>344</v>
      </c>
      <c r="B346" s="4" t="s">
        <v>5637</v>
      </c>
      <c r="C346" s="4" t="s">
        <v>966</v>
      </c>
      <c r="D346" s="4"/>
      <c r="E346" s="4" t="s">
        <v>5638</v>
      </c>
      <c r="F346" s="4">
        <v>30184813</v>
      </c>
      <c r="G346" s="4"/>
      <c r="H346" s="4"/>
      <c r="I346" s="4"/>
      <c r="J346" s="4" t="s">
        <v>5639</v>
      </c>
      <c r="K346" s="4"/>
      <c r="L346" s="4"/>
      <c r="M346" s="4"/>
      <c r="N346" s="4"/>
      <c r="O346" s="4"/>
      <c r="P346" s="4" t="s">
        <v>5640</v>
      </c>
      <c r="Q346" s="4" t="s">
        <v>40</v>
      </c>
      <c r="R346" s="4" t="s">
        <v>2032</v>
      </c>
      <c r="S346" s="7">
        <v>0</v>
      </c>
      <c r="T346" s="4" t="s">
        <v>5641</v>
      </c>
    </row>
    <row r="347" spans="1:20" x14ac:dyDescent="0.25">
      <c r="A347" s="4">
        <v>345</v>
      </c>
      <c r="B347" s="4" t="s">
        <v>5642</v>
      </c>
      <c r="C347" s="4" t="s">
        <v>5643</v>
      </c>
      <c r="D347" s="4"/>
      <c r="E347" s="4" t="s">
        <v>5644</v>
      </c>
      <c r="F347" s="4">
        <v>30184811</v>
      </c>
      <c r="G347" s="4"/>
      <c r="H347" s="4"/>
      <c r="I347" s="4"/>
      <c r="J347" s="4" t="s">
        <v>5645</v>
      </c>
      <c r="K347" s="4"/>
      <c r="L347" s="4"/>
      <c r="M347" s="4"/>
      <c r="N347" s="4"/>
      <c r="O347" s="4"/>
      <c r="P347" s="4" t="s">
        <v>5646</v>
      </c>
      <c r="Q347" s="4" t="s">
        <v>40</v>
      </c>
      <c r="R347" s="4" t="s">
        <v>543</v>
      </c>
      <c r="S347" s="7">
        <v>0</v>
      </c>
      <c r="T347" s="4" t="s">
        <v>5647</v>
      </c>
    </row>
    <row r="348" spans="1:20" x14ac:dyDescent="0.25">
      <c r="A348" s="4">
        <v>346</v>
      </c>
      <c r="B348" s="4" t="s">
        <v>5648</v>
      </c>
      <c r="C348" s="4" t="s">
        <v>5649</v>
      </c>
      <c r="D348" s="4"/>
      <c r="E348" s="4" t="s">
        <v>5650</v>
      </c>
      <c r="F348" s="4">
        <v>30184807</v>
      </c>
      <c r="G348" s="4"/>
      <c r="H348" s="4"/>
      <c r="I348" s="4"/>
      <c r="J348" s="4" t="s">
        <v>5651</v>
      </c>
      <c r="K348" s="4"/>
      <c r="L348" s="4"/>
      <c r="M348" s="4"/>
      <c r="N348" s="4"/>
      <c r="O348" s="4"/>
      <c r="P348" s="4" t="s">
        <v>5652</v>
      </c>
      <c r="Q348" s="4" t="s">
        <v>65</v>
      </c>
      <c r="R348" s="4" t="s">
        <v>66</v>
      </c>
      <c r="S348" s="7">
        <v>0</v>
      </c>
      <c r="T348" s="4" t="s">
        <v>5653</v>
      </c>
    </row>
    <row r="349" spans="1:20" x14ac:dyDescent="0.25">
      <c r="A349" s="4">
        <v>347</v>
      </c>
      <c r="B349" s="4" t="s">
        <v>5654</v>
      </c>
      <c r="C349" s="4" t="s">
        <v>1734</v>
      </c>
      <c r="D349" s="4"/>
      <c r="E349" s="4" t="s">
        <v>5655</v>
      </c>
      <c r="F349" s="4">
        <v>30184804</v>
      </c>
      <c r="G349" s="4"/>
      <c r="H349" s="4"/>
      <c r="I349" s="4"/>
      <c r="J349" s="4" t="s">
        <v>1869</v>
      </c>
      <c r="K349" s="4"/>
      <c r="L349" s="4"/>
      <c r="M349" s="4"/>
      <c r="N349" s="4"/>
      <c r="O349" s="4"/>
      <c r="P349" s="4" t="s">
        <v>5656</v>
      </c>
      <c r="Q349" s="4" t="s">
        <v>40</v>
      </c>
      <c r="R349" s="4" t="s">
        <v>2255</v>
      </c>
      <c r="S349" s="7">
        <v>0</v>
      </c>
      <c r="T349" s="4" t="s">
        <v>1170</v>
      </c>
    </row>
    <row r="350" spans="1:20" x14ac:dyDescent="0.25">
      <c r="A350" s="4">
        <v>348</v>
      </c>
      <c r="B350" s="4" t="s">
        <v>5657</v>
      </c>
      <c r="C350" s="4" t="s">
        <v>5658</v>
      </c>
      <c r="D350" s="4"/>
      <c r="E350" s="4" t="s">
        <v>5659</v>
      </c>
      <c r="F350" s="4">
        <v>30184803</v>
      </c>
      <c r="G350" s="4"/>
      <c r="H350" s="4"/>
      <c r="I350" s="4"/>
      <c r="J350" s="4" t="s">
        <v>703</v>
      </c>
      <c r="K350" s="4"/>
      <c r="L350" s="4"/>
      <c r="M350" s="4"/>
      <c r="N350" s="4"/>
      <c r="O350" s="4"/>
      <c r="P350" s="4" t="s">
        <v>5660</v>
      </c>
      <c r="Q350" s="4" t="s">
        <v>40</v>
      </c>
      <c r="R350" s="4" t="s">
        <v>198</v>
      </c>
      <c r="S350" s="7">
        <v>0</v>
      </c>
      <c r="T350" s="4" t="s">
        <v>2676</v>
      </c>
    </row>
    <row r="351" spans="1:20" x14ac:dyDescent="0.25">
      <c r="A351" s="4">
        <v>349</v>
      </c>
      <c r="B351" s="4" t="s">
        <v>5661</v>
      </c>
      <c r="C351" s="4" t="s">
        <v>5662</v>
      </c>
      <c r="D351" s="4"/>
      <c r="E351" s="4" t="s">
        <v>5663</v>
      </c>
      <c r="F351" s="4">
        <v>30184802</v>
      </c>
      <c r="G351" s="4"/>
      <c r="H351" s="4"/>
      <c r="I351" s="4"/>
      <c r="J351" s="4" t="s">
        <v>5664</v>
      </c>
      <c r="K351" s="4"/>
      <c r="L351" s="4"/>
      <c r="M351" s="4"/>
      <c r="N351" s="4"/>
      <c r="O351" s="4"/>
      <c r="P351" s="4" t="s">
        <v>5665</v>
      </c>
      <c r="Q351" s="4" t="s">
        <v>40</v>
      </c>
      <c r="R351" s="4" t="s">
        <v>198</v>
      </c>
      <c r="S351" s="7">
        <v>0</v>
      </c>
      <c r="T351" s="4" t="s">
        <v>5666</v>
      </c>
    </row>
    <row r="352" spans="1:20" x14ac:dyDescent="0.25">
      <c r="A352" s="4">
        <v>350</v>
      </c>
      <c r="B352" s="4" t="s">
        <v>5667</v>
      </c>
      <c r="C352" s="4" t="s">
        <v>966</v>
      </c>
      <c r="D352" s="4"/>
      <c r="E352" s="4" t="s">
        <v>5668</v>
      </c>
      <c r="F352" s="4">
        <v>30184796</v>
      </c>
      <c r="G352" s="4"/>
      <c r="H352" s="4"/>
      <c r="I352" s="4"/>
      <c r="J352" s="4" t="s">
        <v>5669</v>
      </c>
      <c r="K352" s="4"/>
      <c r="L352" s="4"/>
      <c r="M352" s="4"/>
      <c r="N352" s="4"/>
      <c r="O352" s="4"/>
      <c r="P352" s="4" t="s">
        <v>5670</v>
      </c>
      <c r="Q352" s="4" t="s">
        <v>40</v>
      </c>
      <c r="R352" s="4" t="s">
        <v>765</v>
      </c>
      <c r="S352" s="7">
        <v>0</v>
      </c>
      <c r="T352" s="4" t="s">
        <v>5671</v>
      </c>
    </row>
    <row r="353" spans="1:20" x14ac:dyDescent="0.25">
      <c r="A353" s="4">
        <v>351</v>
      </c>
      <c r="B353" s="4" t="s">
        <v>5672</v>
      </c>
      <c r="C353" s="4" t="s">
        <v>655</v>
      </c>
      <c r="D353" s="4"/>
      <c r="E353" s="4" t="s">
        <v>5673</v>
      </c>
      <c r="F353" s="4">
        <v>30184795</v>
      </c>
      <c r="G353" s="4"/>
      <c r="H353" s="4"/>
      <c r="I353" s="4"/>
      <c r="J353" s="4" t="s">
        <v>155</v>
      </c>
      <c r="K353" s="4"/>
      <c r="L353" s="4"/>
      <c r="M353" s="4"/>
      <c r="N353" s="4"/>
      <c r="O353" s="4"/>
      <c r="P353" s="4" t="s">
        <v>5674</v>
      </c>
      <c r="Q353" s="4" t="s">
        <v>40</v>
      </c>
      <c r="R353" s="4" t="s">
        <v>66</v>
      </c>
      <c r="S353" s="7">
        <v>0</v>
      </c>
      <c r="T353" s="4" t="s">
        <v>158</v>
      </c>
    </row>
    <row r="354" spans="1:20" x14ac:dyDescent="0.25">
      <c r="A354" s="4">
        <v>352</v>
      </c>
      <c r="B354" s="4" t="s">
        <v>5675</v>
      </c>
      <c r="C354" s="4" t="s">
        <v>5676</v>
      </c>
      <c r="D354" s="4" t="s">
        <v>5677</v>
      </c>
      <c r="E354" s="4" t="s">
        <v>5678</v>
      </c>
      <c r="F354" s="4">
        <v>30184794</v>
      </c>
      <c r="G354" s="4"/>
      <c r="H354" s="4"/>
      <c r="I354" s="4"/>
      <c r="J354" s="4" t="s">
        <v>5679</v>
      </c>
      <c r="K354" s="4" t="s">
        <v>140</v>
      </c>
      <c r="L354" s="4" t="s">
        <v>5680</v>
      </c>
      <c r="M354" s="4"/>
      <c r="N354" s="4"/>
      <c r="O354" s="4"/>
      <c r="P354" s="4" t="s">
        <v>5681</v>
      </c>
      <c r="Q354" s="4" t="s">
        <v>65</v>
      </c>
      <c r="R354" s="4" t="s">
        <v>5682</v>
      </c>
      <c r="S354" s="7">
        <v>0</v>
      </c>
      <c r="T354" s="4" t="s">
        <v>5683</v>
      </c>
    </row>
    <row r="355" spans="1:20" x14ac:dyDescent="0.25">
      <c r="A355" s="4">
        <v>353</v>
      </c>
      <c r="B355" s="4" t="s">
        <v>5684</v>
      </c>
      <c r="C355" s="4" t="s">
        <v>1734</v>
      </c>
      <c r="D355" s="4"/>
      <c r="E355" s="4" t="s">
        <v>5685</v>
      </c>
      <c r="F355" s="4">
        <v>30184792</v>
      </c>
      <c r="G355" s="4"/>
      <c r="H355" s="4"/>
      <c r="I355" s="4"/>
      <c r="J355" s="4" t="s">
        <v>5686</v>
      </c>
      <c r="K355" s="4"/>
      <c r="L355" s="4"/>
      <c r="M355" s="4"/>
      <c r="N355" s="4"/>
      <c r="O355" s="4"/>
      <c r="P355" s="4" t="s">
        <v>5687</v>
      </c>
      <c r="Q355" s="4" t="s">
        <v>40</v>
      </c>
      <c r="R355" s="4" t="s">
        <v>1871</v>
      </c>
      <c r="S355" s="7">
        <v>0</v>
      </c>
      <c r="T355" s="4" t="s">
        <v>5688</v>
      </c>
    </row>
    <row r="356" spans="1:20" x14ac:dyDescent="0.25">
      <c r="A356" s="4">
        <v>354</v>
      </c>
      <c r="B356" s="4" t="s">
        <v>5689</v>
      </c>
      <c r="C356" s="4" t="s">
        <v>849</v>
      </c>
      <c r="D356" s="4"/>
      <c r="E356" s="4" t="s">
        <v>5690</v>
      </c>
      <c r="F356" s="4">
        <v>30184788</v>
      </c>
      <c r="G356" s="4"/>
      <c r="H356" s="4"/>
      <c r="I356" s="4"/>
      <c r="J356" s="4" t="s">
        <v>5621</v>
      </c>
      <c r="K356" s="4"/>
      <c r="L356" s="4"/>
      <c r="M356" s="4"/>
      <c r="N356" s="4"/>
      <c r="O356" s="4"/>
      <c r="P356" s="4" t="s">
        <v>5691</v>
      </c>
      <c r="Q356" s="4" t="s">
        <v>40</v>
      </c>
      <c r="R356" s="4" t="s">
        <v>5692</v>
      </c>
      <c r="S356" s="7">
        <v>0</v>
      </c>
      <c r="T356" s="4" t="s">
        <v>5623</v>
      </c>
    </row>
    <row r="357" spans="1:20" x14ac:dyDescent="0.25">
      <c r="A357" s="4">
        <v>355</v>
      </c>
      <c r="B357" s="4" t="s">
        <v>5693</v>
      </c>
      <c r="C357" s="4" t="s">
        <v>5694</v>
      </c>
      <c r="D357" s="4"/>
      <c r="E357" s="4" t="s">
        <v>5695</v>
      </c>
      <c r="F357" s="4">
        <v>30184783</v>
      </c>
      <c r="G357" s="4"/>
      <c r="H357" s="4"/>
      <c r="I357" s="4"/>
      <c r="J357" s="4" t="s">
        <v>1344</v>
      </c>
      <c r="K357" s="4"/>
      <c r="L357" s="4"/>
      <c r="M357" s="4"/>
      <c r="N357" s="4"/>
      <c r="O357" s="4"/>
      <c r="P357" s="4" t="s">
        <v>5696</v>
      </c>
      <c r="Q357" s="4" t="s">
        <v>40</v>
      </c>
      <c r="R357" s="4"/>
      <c r="S357" s="7">
        <v>0</v>
      </c>
      <c r="T357" s="4" t="s">
        <v>1346</v>
      </c>
    </row>
    <row r="358" spans="1:20" x14ac:dyDescent="0.25">
      <c r="A358" s="4">
        <v>356</v>
      </c>
      <c r="B358" s="4" t="s">
        <v>5697</v>
      </c>
      <c r="C358" s="4" t="s">
        <v>5698</v>
      </c>
      <c r="D358" s="4"/>
      <c r="E358" s="4" t="s">
        <v>5699</v>
      </c>
      <c r="F358" s="4">
        <v>30184781</v>
      </c>
      <c r="G358" s="4"/>
      <c r="H358" s="4"/>
      <c r="I358" s="4"/>
      <c r="J358" s="4" t="s">
        <v>1344</v>
      </c>
      <c r="K358" s="4"/>
      <c r="L358" s="4"/>
      <c r="M358" s="4"/>
      <c r="N358" s="4"/>
      <c r="O358" s="4"/>
      <c r="P358" s="4" t="s">
        <v>5700</v>
      </c>
      <c r="Q358" s="4" t="s">
        <v>40</v>
      </c>
      <c r="R358" s="4" t="s">
        <v>4073</v>
      </c>
      <c r="S358" s="7">
        <v>0</v>
      </c>
      <c r="T358" s="4" t="s">
        <v>1346</v>
      </c>
    </row>
    <row r="359" spans="1:20" x14ac:dyDescent="0.25">
      <c r="A359" s="4">
        <v>357</v>
      </c>
      <c r="B359" s="4" t="s">
        <v>5701</v>
      </c>
      <c r="C359" s="4" t="s">
        <v>5702</v>
      </c>
      <c r="D359" s="4"/>
      <c r="E359" s="4" t="s">
        <v>5703</v>
      </c>
      <c r="F359" s="4">
        <v>30184780</v>
      </c>
      <c r="G359" s="4"/>
      <c r="H359" s="4"/>
      <c r="I359" s="4"/>
      <c r="J359" s="4" t="s">
        <v>180</v>
      </c>
      <c r="K359" s="4"/>
      <c r="L359" s="4"/>
      <c r="M359" s="4"/>
      <c r="N359" s="4"/>
      <c r="O359" s="4"/>
      <c r="P359" s="4" t="s">
        <v>5704</v>
      </c>
      <c r="Q359" s="4" t="s">
        <v>40</v>
      </c>
      <c r="R359" s="4" t="s">
        <v>5705</v>
      </c>
      <c r="S359" s="7">
        <v>0</v>
      </c>
      <c r="T359" s="4" t="s">
        <v>182</v>
      </c>
    </row>
    <row r="360" spans="1:20" x14ac:dyDescent="0.25">
      <c r="A360" s="4">
        <v>358</v>
      </c>
      <c r="B360" s="4" t="s">
        <v>5706</v>
      </c>
      <c r="C360" s="4" t="s">
        <v>5707</v>
      </c>
      <c r="D360" s="4"/>
      <c r="E360" s="4" t="s">
        <v>5708</v>
      </c>
      <c r="F360" s="4">
        <v>30184779</v>
      </c>
      <c r="G360" s="4"/>
      <c r="H360" s="4"/>
      <c r="I360" s="4"/>
      <c r="J360" s="4" t="s">
        <v>5709</v>
      </c>
      <c r="K360" s="4"/>
      <c r="L360" s="4"/>
      <c r="M360" s="4"/>
      <c r="N360" s="4"/>
      <c r="O360" s="4"/>
      <c r="P360" s="4" t="s">
        <v>5710</v>
      </c>
      <c r="Q360" s="4" t="s">
        <v>40</v>
      </c>
      <c r="R360" s="4" t="s">
        <v>2815</v>
      </c>
      <c r="S360" s="7">
        <v>0</v>
      </c>
      <c r="T360" s="4" t="s">
        <v>5711</v>
      </c>
    </row>
    <row r="361" spans="1:20" x14ac:dyDescent="0.25">
      <c r="A361" s="4">
        <v>359</v>
      </c>
      <c r="B361" s="4" t="s">
        <v>5712</v>
      </c>
      <c r="C361" s="4" t="s">
        <v>3624</v>
      </c>
      <c r="D361" s="4"/>
      <c r="E361" s="4" t="s">
        <v>5713</v>
      </c>
      <c r="F361" s="4">
        <v>30184778</v>
      </c>
      <c r="G361" s="4"/>
      <c r="H361" s="4"/>
      <c r="I361" s="4"/>
      <c r="J361" s="4" t="s">
        <v>5714</v>
      </c>
      <c r="K361" s="4"/>
      <c r="L361" s="4"/>
      <c r="M361" s="4"/>
      <c r="N361" s="4"/>
      <c r="O361" s="4"/>
      <c r="P361" s="4" t="s">
        <v>5715</v>
      </c>
      <c r="Q361" s="4" t="s">
        <v>40</v>
      </c>
      <c r="R361" s="4" t="s">
        <v>5716</v>
      </c>
      <c r="S361" s="7">
        <v>0</v>
      </c>
      <c r="T361" s="4" t="s">
        <v>5717</v>
      </c>
    </row>
    <row r="362" spans="1:20" x14ac:dyDescent="0.25">
      <c r="A362" s="4">
        <v>360</v>
      </c>
      <c r="B362" s="4" t="s">
        <v>5718</v>
      </c>
      <c r="C362" s="4" t="s">
        <v>5719</v>
      </c>
      <c r="D362" s="4"/>
      <c r="E362" s="4" t="s">
        <v>5720</v>
      </c>
      <c r="F362" s="4">
        <v>30184776</v>
      </c>
      <c r="G362" s="4"/>
      <c r="H362" s="4"/>
      <c r="I362" s="4"/>
      <c r="J362" s="4" t="s">
        <v>5721</v>
      </c>
      <c r="K362" s="4"/>
      <c r="L362" s="4"/>
      <c r="M362" s="4"/>
      <c r="N362" s="4"/>
      <c r="O362" s="4"/>
      <c r="P362" s="4" t="s">
        <v>5722</v>
      </c>
      <c r="Q362" s="4" t="s">
        <v>40</v>
      </c>
      <c r="R362" s="4" t="s">
        <v>198</v>
      </c>
      <c r="S362" s="7">
        <v>0</v>
      </c>
      <c r="T362" s="4" t="s">
        <v>5723</v>
      </c>
    </row>
    <row r="363" spans="1:20" x14ac:dyDescent="0.25">
      <c r="A363" s="4">
        <v>361</v>
      </c>
      <c r="B363" s="4" t="s">
        <v>5724</v>
      </c>
      <c r="C363" s="4" t="s">
        <v>5725</v>
      </c>
      <c r="D363" s="4"/>
      <c r="E363" s="4" t="s">
        <v>5726</v>
      </c>
      <c r="F363" s="4">
        <v>30184770</v>
      </c>
      <c r="G363" s="4"/>
      <c r="H363" s="4"/>
      <c r="I363" s="4"/>
      <c r="J363" s="4" t="s">
        <v>4318</v>
      </c>
      <c r="K363" s="4"/>
      <c r="L363" s="4"/>
      <c r="M363" s="4"/>
      <c r="N363" s="4"/>
      <c r="O363" s="4"/>
      <c r="P363" s="4" t="s">
        <v>5727</v>
      </c>
      <c r="Q363" s="4" t="s">
        <v>40</v>
      </c>
      <c r="R363" s="4" t="s">
        <v>5728</v>
      </c>
      <c r="S363" s="7">
        <v>0</v>
      </c>
      <c r="T363" s="4" t="s">
        <v>4320</v>
      </c>
    </row>
    <row r="364" spans="1:20" x14ac:dyDescent="0.25">
      <c r="A364" s="4">
        <v>362</v>
      </c>
      <c r="B364" s="4" t="s">
        <v>5729</v>
      </c>
      <c r="C364" s="4" t="s">
        <v>5730</v>
      </c>
      <c r="D364" s="4"/>
      <c r="E364" s="4" t="s">
        <v>5731</v>
      </c>
      <c r="F364" s="4">
        <v>30184768</v>
      </c>
      <c r="G364" s="4"/>
      <c r="H364" s="4"/>
      <c r="I364" s="4"/>
      <c r="J364" s="4" t="s">
        <v>5732</v>
      </c>
      <c r="K364" s="4"/>
      <c r="L364" s="4"/>
      <c r="M364" s="4"/>
      <c r="N364" s="4"/>
      <c r="O364" s="4"/>
      <c r="P364" s="4" t="s">
        <v>5733</v>
      </c>
      <c r="Q364" s="4" t="s">
        <v>40</v>
      </c>
      <c r="R364" s="4" t="s">
        <v>636</v>
      </c>
      <c r="S364" s="7">
        <v>0</v>
      </c>
      <c r="T364" s="4" t="s">
        <v>5734</v>
      </c>
    </row>
    <row r="365" spans="1:20" x14ac:dyDescent="0.25">
      <c r="A365" s="4">
        <v>363</v>
      </c>
      <c r="B365" s="4" t="s">
        <v>5735</v>
      </c>
      <c r="C365" s="4" t="s">
        <v>5736</v>
      </c>
      <c r="D365" s="4" t="s">
        <v>5737</v>
      </c>
      <c r="E365" s="4" t="s">
        <v>5738</v>
      </c>
      <c r="F365" s="4">
        <v>30184761</v>
      </c>
      <c r="G365" s="4"/>
      <c r="H365" s="4"/>
      <c r="I365" s="4"/>
      <c r="J365" s="4" t="s">
        <v>37</v>
      </c>
      <c r="K365" s="4"/>
      <c r="L365" s="4"/>
      <c r="M365" s="4"/>
      <c r="N365" s="4"/>
      <c r="O365" s="4"/>
      <c r="P365" s="4" t="s">
        <v>5739</v>
      </c>
      <c r="Q365" s="4" t="s">
        <v>40</v>
      </c>
      <c r="R365" s="4" t="s">
        <v>120</v>
      </c>
      <c r="S365" s="7">
        <v>0</v>
      </c>
      <c r="T365" s="4" t="s">
        <v>127</v>
      </c>
    </row>
    <row r="366" spans="1:20" x14ac:dyDescent="0.25">
      <c r="A366" s="4">
        <v>364</v>
      </c>
      <c r="B366" s="4" t="s">
        <v>5740</v>
      </c>
      <c r="C366" s="4" t="s">
        <v>5741</v>
      </c>
      <c r="D366" s="4"/>
      <c r="E366" s="4" t="s">
        <v>5742</v>
      </c>
      <c r="F366" s="4">
        <v>30184760</v>
      </c>
      <c r="G366" s="4"/>
      <c r="H366" s="4"/>
      <c r="I366" s="4"/>
      <c r="J366" s="4" t="s">
        <v>2354</v>
      </c>
      <c r="K366" s="4"/>
      <c r="L366" s="4"/>
      <c r="M366" s="4"/>
      <c r="N366" s="4"/>
      <c r="O366" s="4"/>
      <c r="P366" s="4" t="s">
        <v>5743</v>
      </c>
      <c r="Q366" s="4" t="s">
        <v>40</v>
      </c>
      <c r="R366" s="4" t="s">
        <v>276</v>
      </c>
      <c r="S366" s="7">
        <v>0</v>
      </c>
      <c r="T366" s="4" t="s">
        <v>2356</v>
      </c>
    </row>
    <row r="367" spans="1:20" x14ac:dyDescent="0.25">
      <c r="A367" s="4">
        <v>365</v>
      </c>
      <c r="B367" s="4" t="s">
        <v>5744</v>
      </c>
      <c r="C367" s="4" t="s">
        <v>2688</v>
      </c>
      <c r="D367" s="4"/>
      <c r="E367" s="4" t="s">
        <v>5745</v>
      </c>
      <c r="F367" s="4">
        <v>30184753</v>
      </c>
      <c r="G367" s="4"/>
      <c r="H367" s="4"/>
      <c r="I367" s="4"/>
      <c r="J367" s="4" t="s">
        <v>155</v>
      </c>
      <c r="K367" s="4"/>
      <c r="L367" s="4"/>
      <c r="M367" s="4"/>
      <c r="N367" s="4"/>
      <c r="O367" s="4"/>
      <c r="P367" s="4" t="s">
        <v>5746</v>
      </c>
      <c r="Q367" s="4" t="s">
        <v>40</v>
      </c>
      <c r="R367" s="4" t="s">
        <v>382</v>
      </c>
      <c r="S367" s="7">
        <v>0</v>
      </c>
      <c r="T367" s="4" t="s">
        <v>158</v>
      </c>
    </row>
    <row r="368" spans="1:20" x14ac:dyDescent="0.25">
      <c r="A368" s="4">
        <v>366</v>
      </c>
      <c r="B368" s="4" t="s">
        <v>5747</v>
      </c>
      <c r="C368" s="4" t="s">
        <v>5748</v>
      </c>
      <c r="D368" s="4"/>
      <c r="E368" s="4" t="s">
        <v>5749</v>
      </c>
      <c r="F368" s="4">
        <v>30184752</v>
      </c>
      <c r="G368" s="4"/>
      <c r="H368" s="4"/>
      <c r="I368" s="4"/>
      <c r="J368" s="4" t="s">
        <v>37</v>
      </c>
      <c r="K368" s="4"/>
      <c r="L368" s="4"/>
      <c r="M368" s="4"/>
      <c r="N368" s="4"/>
      <c r="O368" s="4"/>
      <c r="P368" s="4" t="s">
        <v>5750</v>
      </c>
      <c r="Q368" s="4" t="s">
        <v>40</v>
      </c>
      <c r="R368" s="4" t="s">
        <v>401</v>
      </c>
      <c r="S368" s="7">
        <v>0</v>
      </c>
      <c r="T368" s="4" t="s">
        <v>127</v>
      </c>
    </row>
    <row r="369" spans="1:20" x14ac:dyDescent="0.25">
      <c r="A369" s="4">
        <v>367</v>
      </c>
      <c r="B369" s="4" t="s">
        <v>5751</v>
      </c>
      <c r="C369" s="4" t="s">
        <v>160</v>
      </c>
      <c r="D369" s="4"/>
      <c r="E369" s="4" t="s">
        <v>5752</v>
      </c>
      <c r="F369" s="4">
        <v>30184750</v>
      </c>
      <c r="G369" s="4"/>
      <c r="H369" s="4"/>
      <c r="I369" s="4"/>
      <c r="J369" s="4" t="s">
        <v>2835</v>
      </c>
      <c r="K369" s="4"/>
      <c r="L369" s="4"/>
      <c r="M369" s="4"/>
      <c r="N369" s="4"/>
      <c r="O369" s="4"/>
      <c r="P369" s="4" t="s">
        <v>5753</v>
      </c>
      <c r="Q369" s="4" t="s">
        <v>40</v>
      </c>
      <c r="R369" s="4" t="s">
        <v>5754</v>
      </c>
      <c r="S369" s="7">
        <v>0</v>
      </c>
      <c r="T369" s="4" t="s">
        <v>2837</v>
      </c>
    </row>
    <row r="370" spans="1:20" x14ac:dyDescent="0.25">
      <c r="A370" s="4">
        <v>368</v>
      </c>
      <c r="B370" s="4" t="s">
        <v>5755</v>
      </c>
      <c r="C370" s="4" t="s">
        <v>160</v>
      </c>
      <c r="D370" s="4"/>
      <c r="E370" s="4" t="s">
        <v>5756</v>
      </c>
      <c r="F370" s="4">
        <v>30184749</v>
      </c>
      <c r="G370" s="4"/>
      <c r="H370" s="4"/>
      <c r="I370" s="4"/>
      <c r="J370" s="4" t="s">
        <v>2354</v>
      </c>
      <c r="K370" s="4"/>
      <c r="L370" s="4"/>
      <c r="M370" s="4"/>
      <c r="N370" s="4"/>
      <c r="O370" s="4"/>
      <c r="P370" s="4" t="s">
        <v>5757</v>
      </c>
      <c r="Q370" s="4" t="s">
        <v>40</v>
      </c>
      <c r="R370" s="4" t="s">
        <v>5758</v>
      </c>
      <c r="S370" s="7">
        <v>0</v>
      </c>
      <c r="T370" s="4" t="s">
        <v>2356</v>
      </c>
    </row>
    <row r="371" spans="1:20" x14ac:dyDescent="0.25">
      <c r="A371" s="4">
        <v>369</v>
      </c>
      <c r="B371" s="4" t="s">
        <v>5759</v>
      </c>
      <c r="C371" s="4" t="s">
        <v>174</v>
      </c>
      <c r="D371" s="4"/>
      <c r="E371" s="4" t="s">
        <v>5760</v>
      </c>
      <c r="F371" s="4">
        <v>30184745</v>
      </c>
      <c r="G371" s="4"/>
      <c r="H371" s="4"/>
      <c r="I371" s="4"/>
      <c r="J371" s="4" t="s">
        <v>2759</v>
      </c>
      <c r="K371" s="4"/>
      <c r="L371" s="4"/>
      <c r="M371" s="4"/>
      <c r="N371" s="4"/>
      <c r="O371" s="4"/>
      <c r="P371" s="4" t="s">
        <v>5761</v>
      </c>
      <c r="Q371" s="4" t="s">
        <v>40</v>
      </c>
      <c r="R371" s="4" t="s">
        <v>141</v>
      </c>
      <c r="S371" s="7">
        <v>0</v>
      </c>
      <c r="T371" s="4" t="s">
        <v>2761</v>
      </c>
    </row>
    <row r="372" spans="1:20" x14ac:dyDescent="0.25">
      <c r="A372" s="4">
        <v>370</v>
      </c>
      <c r="B372" s="4" t="s">
        <v>5762</v>
      </c>
      <c r="C372" s="4" t="s">
        <v>3624</v>
      </c>
      <c r="D372" s="4"/>
      <c r="E372" s="4" t="s">
        <v>5763</v>
      </c>
      <c r="F372" s="4">
        <v>30184743</v>
      </c>
      <c r="G372" s="4"/>
      <c r="H372" s="4"/>
      <c r="I372" s="4"/>
      <c r="J372" s="4" t="s">
        <v>5764</v>
      </c>
      <c r="K372" s="4"/>
      <c r="L372" s="4"/>
      <c r="M372" s="4"/>
      <c r="N372" s="4"/>
      <c r="O372" s="4"/>
      <c r="P372" s="4" t="s">
        <v>5765</v>
      </c>
      <c r="Q372" s="4" t="s">
        <v>40</v>
      </c>
      <c r="R372" s="4" t="s">
        <v>276</v>
      </c>
      <c r="S372" s="7">
        <v>0</v>
      </c>
      <c r="T372" s="4" t="s">
        <v>5766</v>
      </c>
    </row>
    <row r="373" spans="1:20" x14ac:dyDescent="0.25">
      <c r="A373" s="4">
        <v>371</v>
      </c>
      <c r="B373" s="4" t="s">
        <v>5767</v>
      </c>
      <c r="C373" s="4" t="s">
        <v>2490</v>
      </c>
      <c r="D373" s="4"/>
      <c r="E373" s="4" t="s">
        <v>5768</v>
      </c>
      <c r="F373" s="4">
        <v>30184742</v>
      </c>
      <c r="G373" s="4"/>
      <c r="H373" s="4"/>
      <c r="I373" s="4"/>
      <c r="J373" s="4" t="s">
        <v>5764</v>
      </c>
      <c r="K373" s="4"/>
      <c r="L373" s="4"/>
      <c r="M373" s="4"/>
      <c r="N373" s="4"/>
      <c r="O373" s="4"/>
      <c r="P373" s="4" t="s">
        <v>5769</v>
      </c>
      <c r="Q373" s="4" t="s">
        <v>40</v>
      </c>
      <c r="R373" s="4" t="s">
        <v>276</v>
      </c>
      <c r="S373" s="7">
        <v>0</v>
      </c>
      <c r="T373" s="4" t="s">
        <v>5766</v>
      </c>
    </row>
    <row r="374" spans="1:20" x14ac:dyDescent="0.25">
      <c r="A374" s="4">
        <v>372</v>
      </c>
      <c r="B374" s="4" t="s">
        <v>5770</v>
      </c>
      <c r="C374" s="4" t="s">
        <v>2722</v>
      </c>
      <c r="D374" s="4" t="s">
        <v>1522</v>
      </c>
      <c r="E374" s="4" t="s">
        <v>5771</v>
      </c>
      <c r="F374" s="4">
        <v>30184741</v>
      </c>
      <c r="G374" s="4"/>
      <c r="H374" s="4"/>
      <c r="I374" s="4"/>
      <c r="J374" s="4" t="s">
        <v>1168</v>
      </c>
      <c r="K374" s="4"/>
      <c r="L374" s="4"/>
      <c r="M374" s="4"/>
      <c r="N374" s="4"/>
      <c r="O374" s="4"/>
      <c r="P374" s="4" t="s">
        <v>5772</v>
      </c>
      <c r="Q374" s="4" t="s">
        <v>40</v>
      </c>
      <c r="R374" s="4" t="s">
        <v>991</v>
      </c>
      <c r="S374" s="7">
        <v>0</v>
      </c>
      <c r="T374" s="4" t="s">
        <v>1170</v>
      </c>
    </row>
    <row r="375" spans="1:20" x14ac:dyDescent="0.25">
      <c r="A375" s="4">
        <v>373</v>
      </c>
      <c r="B375" s="4" t="s">
        <v>5773</v>
      </c>
      <c r="C375" s="4" t="s">
        <v>5774</v>
      </c>
      <c r="D375" s="4"/>
      <c r="E375" s="4" t="s">
        <v>5775</v>
      </c>
      <c r="F375" s="4">
        <v>30184737</v>
      </c>
      <c r="G375" s="4"/>
      <c r="H375" s="4"/>
      <c r="I375" s="4"/>
      <c r="J375" s="4" t="s">
        <v>1344</v>
      </c>
      <c r="K375" s="4"/>
      <c r="L375" s="4"/>
      <c r="M375" s="4"/>
      <c r="N375" s="4"/>
      <c r="O375" s="4"/>
      <c r="P375" s="4" t="s">
        <v>5776</v>
      </c>
      <c r="Q375" s="4" t="s">
        <v>40</v>
      </c>
      <c r="R375" s="4" t="s">
        <v>5777</v>
      </c>
      <c r="S375" s="7">
        <v>0</v>
      </c>
      <c r="T375" s="4" t="s">
        <v>1346</v>
      </c>
    </row>
    <row r="376" spans="1:20" x14ac:dyDescent="0.25">
      <c r="A376" s="4">
        <v>374</v>
      </c>
      <c r="B376" s="4" t="s">
        <v>5778</v>
      </c>
      <c r="C376" s="4" t="s">
        <v>160</v>
      </c>
      <c r="D376" s="4"/>
      <c r="E376" s="4" t="s">
        <v>2737</v>
      </c>
      <c r="F376" s="4">
        <v>30184735</v>
      </c>
      <c r="G376" s="4"/>
      <c r="H376" s="4"/>
      <c r="I376" s="4"/>
      <c r="J376" s="4" t="s">
        <v>1239</v>
      </c>
      <c r="K376" s="4"/>
      <c r="L376" s="4"/>
      <c r="M376" s="4"/>
      <c r="N376" s="4"/>
      <c r="O376" s="4"/>
      <c r="P376" s="4" t="s">
        <v>5779</v>
      </c>
      <c r="Q376" s="4" t="s">
        <v>40</v>
      </c>
      <c r="R376" s="4" t="s">
        <v>198</v>
      </c>
      <c r="S376" s="7">
        <v>0</v>
      </c>
      <c r="T376" s="4" t="s">
        <v>1241</v>
      </c>
    </row>
    <row r="377" spans="1:20" x14ac:dyDescent="0.25">
      <c r="A377" s="4">
        <v>375</v>
      </c>
      <c r="B377" s="4" t="s">
        <v>5780</v>
      </c>
      <c r="C377" s="4" t="s">
        <v>160</v>
      </c>
      <c r="D377" s="4"/>
      <c r="E377" s="4" t="s">
        <v>5781</v>
      </c>
      <c r="F377" s="4">
        <v>30184734</v>
      </c>
      <c r="G377" s="4"/>
      <c r="H377" s="4"/>
      <c r="I377" s="4"/>
      <c r="J377" s="4" t="s">
        <v>946</v>
      </c>
      <c r="K377" s="4"/>
      <c r="L377" s="4"/>
      <c r="M377" s="4"/>
      <c r="N377" s="4"/>
      <c r="O377" s="4"/>
      <c r="P377" s="4" t="s">
        <v>5782</v>
      </c>
      <c r="Q377" s="4" t="s">
        <v>40</v>
      </c>
      <c r="R377" s="4" t="s">
        <v>3444</v>
      </c>
      <c r="S377" s="7">
        <v>0</v>
      </c>
      <c r="T377" s="4" t="s">
        <v>948</v>
      </c>
    </row>
    <row r="378" spans="1:20" x14ac:dyDescent="0.25">
      <c r="A378" s="4">
        <v>376</v>
      </c>
      <c r="B378" s="4" t="s">
        <v>5783</v>
      </c>
      <c r="C378" s="4" t="s">
        <v>174</v>
      </c>
      <c r="D378" s="4"/>
      <c r="E378" s="4" t="s">
        <v>5784</v>
      </c>
      <c r="F378" s="4">
        <v>30184723</v>
      </c>
      <c r="G378" s="4"/>
      <c r="H378" s="4"/>
      <c r="I378" s="4"/>
      <c r="J378" s="4" t="s">
        <v>4903</v>
      </c>
      <c r="K378" s="4"/>
      <c r="L378" s="4"/>
      <c r="M378" s="4"/>
      <c r="N378" s="4"/>
      <c r="O378" s="4"/>
      <c r="P378" s="4" t="s">
        <v>5785</v>
      </c>
      <c r="Q378" s="4" t="s">
        <v>40</v>
      </c>
      <c r="R378" s="4" t="s">
        <v>543</v>
      </c>
      <c r="S378" s="7">
        <v>0</v>
      </c>
      <c r="T378" s="4" t="s">
        <v>4906</v>
      </c>
    </row>
    <row r="379" spans="1:20" x14ac:dyDescent="0.25">
      <c r="A379" s="4">
        <v>377</v>
      </c>
      <c r="B379" s="4" t="s">
        <v>5786</v>
      </c>
      <c r="C379" s="4" t="s">
        <v>3624</v>
      </c>
      <c r="D379" s="4"/>
      <c r="E379" s="4" t="s">
        <v>5787</v>
      </c>
      <c r="F379" s="4">
        <v>30184722</v>
      </c>
      <c r="G379" s="4"/>
      <c r="H379" s="4"/>
      <c r="I379" s="4"/>
      <c r="J379" s="4" t="s">
        <v>5732</v>
      </c>
      <c r="K379" s="4"/>
      <c r="L379" s="4"/>
      <c r="M379" s="4"/>
      <c r="N379" s="4"/>
      <c r="O379" s="4"/>
      <c r="P379" s="4" t="s">
        <v>5788</v>
      </c>
      <c r="Q379" s="4" t="s">
        <v>40</v>
      </c>
      <c r="R379" s="4" t="s">
        <v>5789</v>
      </c>
      <c r="S379" s="7">
        <v>0</v>
      </c>
      <c r="T379" s="4" t="s">
        <v>5734</v>
      </c>
    </row>
    <row r="380" spans="1:20" x14ac:dyDescent="0.25">
      <c r="A380" s="4">
        <v>378</v>
      </c>
      <c r="B380" s="4" t="s">
        <v>5790</v>
      </c>
      <c r="C380" s="4" t="s">
        <v>174</v>
      </c>
      <c r="D380" s="4" t="s">
        <v>1225</v>
      </c>
      <c r="E380" s="4" t="s">
        <v>5791</v>
      </c>
      <c r="F380" s="4">
        <v>30184679</v>
      </c>
      <c r="G380" s="4"/>
      <c r="H380" s="4"/>
      <c r="I380" s="4"/>
      <c r="J380" s="4" t="s">
        <v>5792</v>
      </c>
      <c r="K380" s="4" t="s">
        <v>56</v>
      </c>
      <c r="L380" s="4"/>
      <c r="M380" s="4"/>
      <c r="N380" s="4"/>
      <c r="O380" s="4"/>
      <c r="P380" s="4" t="s">
        <v>5793</v>
      </c>
      <c r="Q380" s="4" t="s">
        <v>40</v>
      </c>
      <c r="R380" s="4" t="s">
        <v>241</v>
      </c>
      <c r="S380" s="7">
        <v>0</v>
      </c>
      <c r="T380" s="4" t="s">
        <v>5794</v>
      </c>
    </row>
    <row r="381" spans="1:20" x14ac:dyDescent="0.25">
      <c r="A381" s="4">
        <v>379</v>
      </c>
      <c r="B381" s="4" t="s">
        <v>52</v>
      </c>
      <c r="C381" s="4" t="s">
        <v>5795</v>
      </c>
      <c r="D381" s="4"/>
      <c r="E381" s="4" t="s">
        <v>5796</v>
      </c>
      <c r="F381" s="4">
        <v>30183752</v>
      </c>
      <c r="G381" s="4"/>
      <c r="H381" s="4"/>
      <c r="I381" s="4"/>
      <c r="J381" s="4" t="s">
        <v>5797</v>
      </c>
      <c r="K381" s="4"/>
      <c r="L381" s="4"/>
      <c r="M381" s="4"/>
      <c r="N381" s="4"/>
      <c r="O381" s="4"/>
      <c r="P381" s="4" t="s">
        <v>5798</v>
      </c>
      <c r="Q381" s="4" t="s">
        <v>40</v>
      </c>
      <c r="R381" s="4" t="s">
        <v>5799</v>
      </c>
      <c r="S381" s="7">
        <v>0</v>
      </c>
      <c r="T381" s="4" t="s">
        <v>5800</v>
      </c>
    </row>
    <row r="382" spans="1:20" x14ac:dyDescent="0.25">
      <c r="A382" s="4">
        <v>380</v>
      </c>
      <c r="B382" s="4" t="s">
        <v>52</v>
      </c>
      <c r="C382" s="4" t="s">
        <v>5801</v>
      </c>
      <c r="D382" s="4"/>
      <c r="E382" s="4" t="s">
        <v>5796</v>
      </c>
      <c r="F382" s="4">
        <v>30183751</v>
      </c>
      <c r="G382" s="4"/>
      <c r="H382" s="4"/>
      <c r="I382" s="4"/>
      <c r="J382" s="4" t="s">
        <v>657</v>
      </c>
      <c r="K382" s="4"/>
      <c r="L382" s="4"/>
      <c r="M382" s="4"/>
      <c r="N382" s="4"/>
      <c r="O382" s="4"/>
      <c r="P382" s="4" t="s">
        <v>5802</v>
      </c>
      <c r="Q382" s="4" t="s">
        <v>40</v>
      </c>
      <c r="R382" s="4" t="s">
        <v>5799</v>
      </c>
      <c r="S382" s="7">
        <v>0</v>
      </c>
      <c r="T382" s="4" t="s">
        <v>659</v>
      </c>
    </row>
    <row r="383" spans="1:20" x14ac:dyDescent="0.25">
      <c r="A383" s="4">
        <v>381</v>
      </c>
      <c r="B383" s="4" t="s">
        <v>5803</v>
      </c>
      <c r="C383" s="4" t="s">
        <v>5804</v>
      </c>
      <c r="D383" s="4" t="s">
        <v>153</v>
      </c>
      <c r="E383" s="4" t="s">
        <v>5805</v>
      </c>
      <c r="F383" s="4">
        <v>30183730</v>
      </c>
      <c r="G383" s="4"/>
      <c r="H383" s="4"/>
      <c r="I383" s="4"/>
      <c r="J383" s="4" t="s">
        <v>103</v>
      </c>
      <c r="K383" s="4"/>
      <c r="L383" s="4"/>
      <c r="M383" s="4"/>
      <c r="N383" s="4"/>
      <c r="O383" s="4"/>
      <c r="P383" s="4" t="s">
        <v>1115</v>
      </c>
      <c r="Q383" s="4" t="s">
        <v>65</v>
      </c>
      <c r="R383" s="4" t="s">
        <v>5806</v>
      </c>
      <c r="S383" s="7">
        <v>0</v>
      </c>
      <c r="T383" s="4" t="s">
        <v>193</v>
      </c>
    </row>
    <row r="384" spans="1:20" x14ac:dyDescent="0.25">
      <c r="A384" s="4">
        <v>382</v>
      </c>
      <c r="B384" s="4" t="s">
        <v>5807</v>
      </c>
      <c r="C384" s="4" t="s">
        <v>5808</v>
      </c>
      <c r="D384" s="4" t="s">
        <v>153</v>
      </c>
      <c r="E384" s="4" t="s">
        <v>5809</v>
      </c>
      <c r="F384" s="4">
        <v>30183678</v>
      </c>
      <c r="G384" s="4"/>
      <c r="H384" s="4"/>
      <c r="I384" s="4"/>
      <c r="J384" s="4" t="s">
        <v>211</v>
      </c>
      <c r="K384" s="4"/>
      <c r="L384" s="4"/>
      <c r="M384" s="4"/>
      <c r="N384" s="4"/>
      <c r="O384" s="4"/>
      <c r="P384" s="4" t="s">
        <v>5810</v>
      </c>
      <c r="Q384" s="4" t="s">
        <v>40</v>
      </c>
      <c r="R384" s="4" t="s">
        <v>5811</v>
      </c>
      <c r="S384" s="7">
        <v>0</v>
      </c>
      <c r="T384" s="4" t="s">
        <v>214</v>
      </c>
    </row>
    <row r="385" spans="1:20" x14ac:dyDescent="0.25">
      <c r="A385" s="4">
        <v>383</v>
      </c>
      <c r="B385" s="4" t="s">
        <v>5812</v>
      </c>
      <c r="C385" s="4" t="s">
        <v>5813</v>
      </c>
      <c r="D385" s="4" t="s">
        <v>861</v>
      </c>
      <c r="E385" s="4"/>
      <c r="F385" s="4">
        <v>30183330</v>
      </c>
      <c r="G385" s="4"/>
      <c r="H385" s="4"/>
      <c r="I385" s="4"/>
      <c r="J385" s="4" t="s">
        <v>5814</v>
      </c>
      <c r="K385" s="4"/>
      <c r="L385" s="4"/>
      <c r="M385" s="4"/>
      <c r="N385" s="4"/>
      <c r="O385" s="4"/>
      <c r="P385" s="4" t="s">
        <v>5815</v>
      </c>
      <c r="Q385" s="4" t="s">
        <v>40</v>
      </c>
      <c r="R385" s="4" t="s">
        <v>198</v>
      </c>
      <c r="S385" s="7">
        <v>0</v>
      </c>
      <c r="T385" s="4" t="s">
        <v>5816</v>
      </c>
    </row>
    <row r="386" spans="1:20" x14ac:dyDescent="0.25">
      <c r="A386" s="4">
        <v>384</v>
      </c>
      <c r="B386" s="4" t="s">
        <v>5817</v>
      </c>
      <c r="C386" s="4" t="s">
        <v>5818</v>
      </c>
      <c r="D386" s="4" t="s">
        <v>861</v>
      </c>
      <c r="E386" s="4" t="s">
        <v>5819</v>
      </c>
      <c r="F386" s="4">
        <v>30183322</v>
      </c>
      <c r="G386" s="4"/>
      <c r="H386" s="4"/>
      <c r="I386" s="4"/>
      <c r="J386" s="4" t="s">
        <v>1083</v>
      </c>
      <c r="K386" s="4"/>
      <c r="L386" s="4"/>
      <c r="M386" s="4"/>
      <c r="N386" s="4"/>
      <c r="O386" s="4"/>
      <c r="P386" s="4" t="s">
        <v>5820</v>
      </c>
      <c r="Q386" s="4" t="s">
        <v>40</v>
      </c>
      <c r="R386" s="4" t="s">
        <v>636</v>
      </c>
      <c r="S386" s="7">
        <v>0</v>
      </c>
      <c r="T386" s="4" t="s">
        <v>1086</v>
      </c>
    </row>
    <row r="387" spans="1:20" x14ac:dyDescent="0.25">
      <c r="A387" s="4">
        <v>385</v>
      </c>
      <c r="B387" s="4" t="s">
        <v>5821</v>
      </c>
      <c r="C387" s="4" t="s">
        <v>5822</v>
      </c>
      <c r="D387" s="4"/>
      <c r="E387" s="4" t="s">
        <v>5823</v>
      </c>
      <c r="F387" s="4">
        <v>30175073</v>
      </c>
      <c r="G387" s="4"/>
      <c r="H387" s="4"/>
      <c r="I387" s="4"/>
      <c r="J387" s="4" t="s">
        <v>5824</v>
      </c>
      <c r="K387" s="4"/>
      <c r="L387" s="4"/>
      <c r="M387" s="4"/>
      <c r="N387" s="4"/>
      <c r="O387" s="4"/>
      <c r="P387" s="4" t="s">
        <v>5825</v>
      </c>
      <c r="Q387" s="4" t="s">
        <v>40</v>
      </c>
      <c r="R387" s="4" t="s">
        <v>440</v>
      </c>
      <c r="S387" s="7">
        <v>0</v>
      </c>
      <c r="T387" s="4" t="s">
        <v>5826</v>
      </c>
    </row>
    <row r="388" spans="1:20" x14ac:dyDescent="0.25">
      <c r="A388" s="4">
        <v>386</v>
      </c>
      <c r="B388" s="4" t="s">
        <v>170</v>
      </c>
      <c r="C388" s="4" t="s">
        <v>1475</v>
      </c>
      <c r="D388" s="4" t="s">
        <v>5827</v>
      </c>
      <c r="E388" s="4" t="s">
        <v>5828</v>
      </c>
      <c r="F388" s="4">
        <v>30174846</v>
      </c>
      <c r="G388" s="4"/>
      <c r="H388" s="4"/>
      <c r="I388" s="4"/>
      <c r="J388" s="4" t="s">
        <v>5053</v>
      </c>
      <c r="K388" s="4"/>
      <c r="L388" s="4"/>
      <c r="M388" s="4"/>
      <c r="N388" s="4"/>
      <c r="O388" s="4"/>
      <c r="P388" s="4" t="s">
        <v>5829</v>
      </c>
      <c r="Q388" s="4" t="s">
        <v>40</v>
      </c>
      <c r="R388" s="4" t="s">
        <v>296</v>
      </c>
      <c r="S388" s="7">
        <v>0</v>
      </c>
      <c r="T388" s="4" t="s">
        <v>5830</v>
      </c>
    </row>
    <row r="389" spans="1:20" x14ac:dyDescent="0.25">
      <c r="A389" s="4">
        <v>387</v>
      </c>
      <c r="B389" s="4" t="s">
        <v>767</v>
      </c>
      <c r="C389" s="4" t="s">
        <v>5831</v>
      </c>
      <c r="D389" s="4" t="s">
        <v>201</v>
      </c>
      <c r="E389" s="4" t="s">
        <v>5832</v>
      </c>
      <c r="F389" s="4">
        <v>30173756</v>
      </c>
      <c r="G389" s="4"/>
      <c r="H389" s="4"/>
      <c r="I389" s="4"/>
      <c r="J389" s="4" t="s">
        <v>4718</v>
      </c>
      <c r="K389" s="4"/>
      <c r="L389" s="4"/>
      <c r="M389" s="4"/>
      <c r="N389" s="4"/>
      <c r="O389" s="4"/>
      <c r="P389" s="4" t="s">
        <v>5833</v>
      </c>
      <c r="Q389" s="4" t="s">
        <v>40</v>
      </c>
      <c r="R389" s="4" t="s">
        <v>74</v>
      </c>
      <c r="S389" s="7">
        <v>0</v>
      </c>
      <c r="T389" s="4" t="s">
        <v>4720</v>
      </c>
    </row>
    <row r="390" spans="1:20" x14ac:dyDescent="0.25">
      <c r="A390" s="4">
        <v>388</v>
      </c>
      <c r="B390" s="4" t="s">
        <v>5834</v>
      </c>
      <c r="C390" s="4" t="s">
        <v>5835</v>
      </c>
      <c r="D390" s="4" t="s">
        <v>69</v>
      </c>
      <c r="E390" s="4" t="s">
        <v>5836</v>
      </c>
      <c r="F390" s="4">
        <v>30168801</v>
      </c>
      <c r="G390" s="4"/>
      <c r="H390" s="4"/>
      <c r="I390" s="4"/>
      <c r="J390" s="4" t="s">
        <v>2750</v>
      </c>
      <c r="K390" s="4"/>
      <c r="L390" s="4"/>
      <c r="M390" s="4"/>
      <c r="N390" s="4"/>
      <c r="O390" s="4"/>
      <c r="P390" s="4" t="s">
        <v>5837</v>
      </c>
      <c r="Q390" s="4" t="s">
        <v>40</v>
      </c>
      <c r="R390" s="4" t="s">
        <v>636</v>
      </c>
      <c r="S390" s="7">
        <v>0</v>
      </c>
      <c r="T390" s="4" t="s">
        <v>2752</v>
      </c>
    </row>
    <row r="391" spans="1:20" x14ac:dyDescent="0.25">
      <c r="A391" s="4">
        <v>389</v>
      </c>
      <c r="B391" s="4" t="s">
        <v>52</v>
      </c>
      <c r="C391" s="4" t="s">
        <v>5838</v>
      </c>
      <c r="D391" s="4" t="s">
        <v>69</v>
      </c>
      <c r="E391" s="4" t="s">
        <v>5839</v>
      </c>
      <c r="F391" s="4">
        <v>30168784</v>
      </c>
      <c r="G391" s="4"/>
      <c r="H391" s="4"/>
      <c r="I391" s="4"/>
      <c r="J391" s="4" t="s">
        <v>5053</v>
      </c>
      <c r="K391" s="4"/>
      <c r="L391" s="4"/>
      <c r="M391" s="4"/>
      <c r="N391" s="4"/>
      <c r="O391" s="4"/>
      <c r="P391" s="4" t="s">
        <v>5840</v>
      </c>
      <c r="Q391" s="4" t="s">
        <v>65</v>
      </c>
      <c r="R391" s="4" t="s">
        <v>66</v>
      </c>
      <c r="S391" s="7">
        <v>0</v>
      </c>
      <c r="T391" s="4" t="s">
        <v>5830</v>
      </c>
    </row>
    <row r="392" spans="1:20" x14ac:dyDescent="0.25">
      <c r="A392" s="4">
        <v>390</v>
      </c>
      <c r="B392" s="4" t="s">
        <v>52</v>
      </c>
      <c r="C392" s="4" t="s">
        <v>5841</v>
      </c>
      <c r="D392" s="4"/>
      <c r="E392" s="4" t="s">
        <v>5842</v>
      </c>
      <c r="F392" s="4">
        <v>30168189</v>
      </c>
      <c r="G392" s="4"/>
      <c r="H392" s="4"/>
      <c r="I392" s="4"/>
      <c r="J392" s="4" t="s">
        <v>5053</v>
      </c>
      <c r="K392" s="4"/>
      <c r="L392" s="4"/>
      <c r="M392" s="4"/>
      <c r="N392" s="4"/>
      <c r="O392" s="4"/>
      <c r="P392" s="4" t="s">
        <v>5843</v>
      </c>
      <c r="Q392" s="4" t="s">
        <v>65</v>
      </c>
      <c r="R392" s="4" t="s">
        <v>198</v>
      </c>
      <c r="S392" s="7">
        <v>0</v>
      </c>
      <c r="T392" s="4" t="s">
        <v>5830</v>
      </c>
    </row>
    <row r="393" spans="1:20" x14ac:dyDescent="0.25">
      <c r="A393" s="4">
        <v>391</v>
      </c>
      <c r="B393" s="4" t="s">
        <v>5844</v>
      </c>
      <c r="C393" s="4" t="s">
        <v>5845</v>
      </c>
      <c r="D393" s="4"/>
      <c r="E393" s="4" t="s">
        <v>5846</v>
      </c>
      <c r="F393" s="4">
        <v>30167544</v>
      </c>
      <c r="G393" s="4"/>
      <c r="H393" s="4"/>
      <c r="I393" s="4"/>
      <c r="J393" s="4" t="s">
        <v>5214</v>
      </c>
      <c r="K393" s="4"/>
      <c r="L393" s="4"/>
      <c r="M393" s="4"/>
      <c r="N393" s="4"/>
      <c r="O393" s="4"/>
      <c r="P393" s="4" t="s">
        <v>5847</v>
      </c>
      <c r="Q393" s="4" t="s">
        <v>40</v>
      </c>
      <c r="R393" s="4" t="s">
        <v>964</v>
      </c>
      <c r="S393" s="7">
        <v>0</v>
      </c>
      <c r="T393" s="4" t="s">
        <v>5216</v>
      </c>
    </row>
    <row r="394" spans="1:20" x14ac:dyDescent="0.25">
      <c r="A394" s="4">
        <v>392</v>
      </c>
      <c r="B394" s="4" t="s">
        <v>67</v>
      </c>
      <c r="C394" s="4" t="s">
        <v>237</v>
      </c>
      <c r="D394" s="4"/>
      <c r="E394" s="4" t="s">
        <v>5848</v>
      </c>
      <c r="F394" s="4">
        <v>30165977</v>
      </c>
      <c r="G394" s="4"/>
      <c r="H394" s="4"/>
      <c r="I394" s="4"/>
      <c r="J394" s="4" t="s">
        <v>5053</v>
      </c>
      <c r="K394" s="4"/>
      <c r="L394" s="4"/>
      <c r="M394" s="4"/>
      <c r="N394" s="4"/>
      <c r="O394" s="4"/>
      <c r="P394" s="4" t="s">
        <v>5849</v>
      </c>
      <c r="Q394" s="4" t="s">
        <v>40</v>
      </c>
      <c r="R394" s="4"/>
      <c r="S394" s="7">
        <v>0</v>
      </c>
      <c r="T394" s="4" t="s">
        <v>5830</v>
      </c>
    </row>
    <row r="395" spans="1:20" x14ac:dyDescent="0.25">
      <c r="A395" s="4">
        <v>393</v>
      </c>
      <c r="B395" s="4" t="s">
        <v>5850</v>
      </c>
      <c r="C395" s="4" t="s">
        <v>5851</v>
      </c>
      <c r="D395" s="4"/>
      <c r="E395" s="4" t="s">
        <v>5852</v>
      </c>
      <c r="F395" s="4">
        <v>30145234</v>
      </c>
      <c r="G395" s="4"/>
      <c r="H395" s="4"/>
      <c r="I395" s="4"/>
      <c r="J395" s="4" t="s">
        <v>1580</v>
      </c>
      <c r="K395" s="4"/>
      <c r="L395" s="4"/>
      <c r="M395" s="4"/>
      <c r="N395" s="4"/>
      <c r="O395" s="4"/>
      <c r="P395" s="4" t="s">
        <v>5853</v>
      </c>
      <c r="Q395" s="4" t="s">
        <v>1227</v>
      </c>
      <c r="R395" s="4" t="s">
        <v>50</v>
      </c>
      <c r="S395" s="7">
        <v>0</v>
      </c>
      <c r="T395" s="4" t="s">
        <v>1582</v>
      </c>
    </row>
    <row r="396" spans="1:20" x14ac:dyDescent="0.25">
      <c r="A396" s="4">
        <v>394</v>
      </c>
      <c r="B396" s="4" t="s">
        <v>5854</v>
      </c>
      <c r="C396" s="4" t="s">
        <v>5855</v>
      </c>
      <c r="D396" s="4"/>
      <c r="E396" s="4" t="s">
        <v>5856</v>
      </c>
      <c r="F396" s="4">
        <v>30143537</v>
      </c>
      <c r="G396" s="4"/>
      <c r="H396" s="4"/>
      <c r="I396" s="4"/>
      <c r="J396" s="4" t="s">
        <v>2345</v>
      </c>
      <c r="K396" s="4"/>
      <c r="L396" s="4"/>
      <c r="M396" s="4"/>
      <c r="N396" s="4"/>
      <c r="O396" s="4"/>
      <c r="P396" s="4" t="s">
        <v>5857</v>
      </c>
      <c r="Q396" s="4" t="s">
        <v>40</v>
      </c>
      <c r="R396" s="4"/>
      <c r="S396" s="7">
        <v>0</v>
      </c>
      <c r="T396" s="4" t="s">
        <v>2348</v>
      </c>
    </row>
    <row r="397" spans="1:20" x14ac:dyDescent="0.25">
      <c r="A397" s="4">
        <v>395</v>
      </c>
      <c r="B397" s="4" t="s">
        <v>5858</v>
      </c>
      <c r="C397" s="4" t="s">
        <v>174</v>
      </c>
      <c r="D397" s="4" t="s">
        <v>861</v>
      </c>
      <c r="E397" s="4" t="s">
        <v>5859</v>
      </c>
      <c r="F397" s="4">
        <v>30140870</v>
      </c>
      <c r="G397" s="4"/>
      <c r="H397" s="4"/>
      <c r="I397" s="4"/>
      <c r="J397" s="4" t="s">
        <v>166</v>
      </c>
      <c r="K397" s="4"/>
      <c r="L397" s="4"/>
      <c r="M397" s="4"/>
      <c r="N397" s="4"/>
      <c r="O397" s="4"/>
      <c r="P397" s="4" t="s">
        <v>5860</v>
      </c>
      <c r="Q397" s="4" t="s">
        <v>1227</v>
      </c>
      <c r="R397" s="4" t="s">
        <v>296</v>
      </c>
      <c r="S397" s="7">
        <v>0</v>
      </c>
      <c r="T397" s="4" t="s">
        <v>169</v>
      </c>
    </row>
    <row r="398" spans="1:20" x14ac:dyDescent="0.25">
      <c r="A398" s="4">
        <v>396</v>
      </c>
      <c r="B398" s="4" t="s">
        <v>5861</v>
      </c>
      <c r="C398" s="4" t="s">
        <v>5862</v>
      </c>
      <c r="D398" s="4" t="s">
        <v>115</v>
      </c>
      <c r="E398" s="4" t="s">
        <v>5863</v>
      </c>
      <c r="F398" s="4">
        <v>30140632</v>
      </c>
      <c r="G398" s="4"/>
      <c r="H398" s="4"/>
      <c r="I398" s="4"/>
      <c r="J398" s="4" t="s">
        <v>5864</v>
      </c>
      <c r="K398" s="4"/>
      <c r="L398" s="4"/>
      <c r="M398" s="4"/>
      <c r="N398" s="4"/>
      <c r="O398" s="4"/>
      <c r="P398" s="4" t="s">
        <v>5865</v>
      </c>
      <c r="Q398" s="4" t="s">
        <v>65</v>
      </c>
      <c r="R398" s="4" t="s">
        <v>66</v>
      </c>
      <c r="S398" s="7">
        <v>0</v>
      </c>
      <c r="T398" s="4" t="s">
        <v>5866</v>
      </c>
    </row>
    <row r="399" spans="1:20" x14ac:dyDescent="0.25">
      <c r="A399" s="4">
        <v>397</v>
      </c>
      <c r="B399" s="4" t="s">
        <v>151</v>
      </c>
      <c r="C399" s="4" t="s">
        <v>266</v>
      </c>
      <c r="D399" s="4" t="s">
        <v>861</v>
      </c>
      <c r="E399" s="4" t="s">
        <v>2926</v>
      </c>
      <c r="F399" s="4">
        <v>30140036</v>
      </c>
      <c r="G399" s="4"/>
      <c r="H399" s="4"/>
      <c r="I399" s="4"/>
      <c r="J399" s="4" t="s">
        <v>5053</v>
      </c>
      <c r="K399" s="4"/>
      <c r="L399" s="4"/>
      <c r="M399" s="4"/>
      <c r="N399" s="4"/>
      <c r="O399" s="4"/>
      <c r="P399" s="4" t="s">
        <v>2928</v>
      </c>
      <c r="Q399" s="4" t="s">
        <v>40</v>
      </c>
      <c r="R399" s="4" t="s">
        <v>342</v>
      </c>
      <c r="S399" s="7">
        <v>0</v>
      </c>
      <c r="T399" s="4" t="s">
        <v>2929</v>
      </c>
    </row>
    <row r="400" spans="1:20" x14ac:dyDescent="0.25">
      <c r="A400" s="4">
        <v>398</v>
      </c>
      <c r="B400" s="4" t="s">
        <v>5867</v>
      </c>
      <c r="C400" s="4" t="s">
        <v>5868</v>
      </c>
      <c r="D400" s="4" t="s">
        <v>201</v>
      </c>
      <c r="E400" s="4" t="s">
        <v>5863</v>
      </c>
      <c r="F400" s="4">
        <v>30140000</v>
      </c>
      <c r="G400" s="4"/>
      <c r="H400" s="4"/>
      <c r="I400" s="4"/>
      <c r="J400" s="4" t="s">
        <v>5864</v>
      </c>
      <c r="K400" s="4"/>
      <c r="L400" s="4"/>
      <c r="M400" s="4"/>
      <c r="N400" s="4"/>
      <c r="O400" s="4"/>
      <c r="P400" s="4" t="s">
        <v>5869</v>
      </c>
      <c r="Q400" s="4" t="s">
        <v>40</v>
      </c>
      <c r="R400" s="4" t="s">
        <v>2245</v>
      </c>
      <c r="S400" s="7">
        <v>0</v>
      </c>
      <c r="T400" s="4" t="s">
        <v>5866</v>
      </c>
    </row>
    <row r="401" spans="1:20" x14ac:dyDescent="0.25">
      <c r="A401" s="4">
        <v>399</v>
      </c>
      <c r="B401" s="4" t="s">
        <v>5870</v>
      </c>
      <c r="C401" s="4" t="s">
        <v>5868</v>
      </c>
      <c r="D401" s="4" t="s">
        <v>115</v>
      </c>
      <c r="E401" s="4" t="s">
        <v>5863</v>
      </c>
      <c r="F401" s="4">
        <v>30139999</v>
      </c>
      <c r="G401" s="4"/>
      <c r="H401" s="4"/>
      <c r="I401" s="4"/>
      <c r="J401" s="4" t="s">
        <v>5864</v>
      </c>
      <c r="K401" s="4"/>
      <c r="L401" s="4"/>
      <c r="M401" s="4"/>
      <c r="N401" s="4"/>
      <c r="O401" s="4"/>
      <c r="P401" s="4" t="s">
        <v>5871</v>
      </c>
      <c r="Q401" s="4" t="s">
        <v>40</v>
      </c>
      <c r="R401" s="4" t="s">
        <v>135</v>
      </c>
      <c r="S401" s="7">
        <v>0</v>
      </c>
      <c r="T401" s="4" t="s">
        <v>5866</v>
      </c>
    </row>
    <row r="402" spans="1:20" x14ac:dyDescent="0.25">
      <c r="A402" s="4">
        <v>400</v>
      </c>
      <c r="B402" s="4" t="s">
        <v>5872</v>
      </c>
      <c r="C402" s="4" t="s">
        <v>5873</v>
      </c>
      <c r="D402" s="4"/>
      <c r="E402" s="4" t="s">
        <v>5874</v>
      </c>
      <c r="F402" s="4">
        <v>30139880</v>
      </c>
      <c r="G402" s="4"/>
      <c r="H402" s="4"/>
      <c r="I402" s="4"/>
      <c r="J402" s="4" t="s">
        <v>166</v>
      </c>
      <c r="K402" s="4"/>
      <c r="L402" s="4"/>
      <c r="M402" s="4"/>
      <c r="N402" s="4"/>
      <c r="O402" s="4"/>
      <c r="P402" s="4" t="s">
        <v>5875</v>
      </c>
      <c r="Q402" s="4" t="s">
        <v>1227</v>
      </c>
      <c r="R402" s="4" t="s">
        <v>176</v>
      </c>
      <c r="S402" s="7">
        <v>0</v>
      </c>
      <c r="T402" s="4" t="s">
        <v>169</v>
      </c>
    </row>
    <row r="403" spans="1:20" x14ac:dyDescent="0.25">
      <c r="A403" s="4">
        <v>401</v>
      </c>
      <c r="B403" s="4" t="s">
        <v>52</v>
      </c>
      <c r="C403" s="4" t="s">
        <v>5876</v>
      </c>
      <c r="D403" s="4" t="s">
        <v>5877</v>
      </c>
      <c r="E403" s="4" t="s">
        <v>5878</v>
      </c>
      <c r="F403" s="4">
        <v>30139026</v>
      </c>
      <c r="G403" s="4"/>
      <c r="H403" s="4"/>
      <c r="I403" s="4"/>
      <c r="J403" s="4" t="s">
        <v>603</v>
      </c>
      <c r="K403" s="4"/>
      <c r="L403" s="4"/>
      <c r="M403" s="4"/>
      <c r="N403" s="4"/>
      <c r="O403" s="4"/>
      <c r="P403" s="4" t="s">
        <v>5879</v>
      </c>
      <c r="Q403" s="4" t="s">
        <v>1227</v>
      </c>
      <c r="R403" s="4" t="s">
        <v>412</v>
      </c>
      <c r="S403" s="7">
        <v>0</v>
      </c>
      <c r="T403" s="4" t="s">
        <v>605</v>
      </c>
    </row>
    <row r="404" spans="1:20" x14ac:dyDescent="0.25">
      <c r="A404" s="4">
        <v>402</v>
      </c>
      <c r="B404" s="4" t="s">
        <v>5880</v>
      </c>
      <c r="C404" s="4" t="s">
        <v>5881</v>
      </c>
      <c r="D404" s="4"/>
      <c r="E404" s="4" t="s">
        <v>5882</v>
      </c>
      <c r="F404" s="4">
        <v>30136259</v>
      </c>
      <c r="G404" s="4"/>
      <c r="H404" s="4"/>
      <c r="I404" s="4"/>
      <c r="J404" s="4" t="s">
        <v>5883</v>
      </c>
      <c r="K404" s="4"/>
      <c r="L404" s="4"/>
      <c r="M404" s="4"/>
      <c r="N404" s="4"/>
      <c r="O404" s="4"/>
      <c r="P404" s="4" t="s">
        <v>5884</v>
      </c>
      <c r="Q404" s="4" t="s">
        <v>40</v>
      </c>
      <c r="R404" s="4" t="s">
        <v>74</v>
      </c>
      <c r="S404" s="7">
        <v>0</v>
      </c>
      <c r="T404" s="4" t="s">
        <v>5885</v>
      </c>
    </row>
    <row r="405" spans="1:20" x14ac:dyDescent="0.25">
      <c r="A405" s="4">
        <v>403</v>
      </c>
      <c r="B405" s="4" t="s">
        <v>5886</v>
      </c>
      <c r="C405" s="4" t="s">
        <v>324</v>
      </c>
      <c r="D405" s="4"/>
      <c r="E405" s="4" t="s">
        <v>5887</v>
      </c>
      <c r="F405" s="4">
        <v>30135993</v>
      </c>
      <c r="G405" s="4"/>
      <c r="H405" s="4"/>
      <c r="I405" s="4"/>
      <c r="J405" s="4" t="s">
        <v>103</v>
      </c>
      <c r="K405" s="4"/>
      <c r="L405" s="4"/>
      <c r="M405" s="4"/>
      <c r="N405" s="4"/>
      <c r="O405" s="4"/>
      <c r="P405" s="4" t="s">
        <v>5888</v>
      </c>
      <c r="Q405" s="4" t="s">
        <v>65</v>
      </c>
      <c r="R405" s="4" t="s">
        <v>3103</v>
      </c>
      <c r="S405" s="7">
        <v>0</v>
      </c>
      <c r="T405" s="4" t="s">
        <v>193</v>
      </c>
    </row>
    <row r="406" spans="1:20" x14ac:dyDescent="0.25">
      <c r="A406" s="4">
        <v>404</v>
      </c>
      <c r="B406" s="4" t="s">
        <v>170</v>
      </c>
      <c r="C406" s="4" t="s">
        <v>5889</v>
      </c>
      <c r="D406" s="4" t="s">
        <v>201</v>
      </c>
      <c r="E406" s="4" t="s">
        <v>5890</v>
      </c>
      <c r="F406" s="4">
        <v>30134093</v>
      </c>
      <c r="G406" s="4"/>
      <c r="H406" s="4"/>
      <c r="I406" s="4"/>
      <c r="J406" s="4" t="s">
        <v>5891</v>
      </c>
      <c r="K406" s="4"/>
      <c r="L406" s="4"/>
      <c r="M406" s="4"/>
      <c r="N406" s="4"/>
      <c r="O406" s="4"/>
      <c r="P406" s="4" t="s">
        <v>5892</v>
      </c>
      <c r="Q406" s="4" t="s">
        <v>40</v>
      </c>
      <c r="R406" s="4" t="s">
        <v>301</v>
      </c>
      <c r="S406" s="7">
        <v>0</v>
      </c>
      <c r="T406" s="4" t="s">
        <v>5893</v>
      </c>
    </row>
    <row r="407" spans="1:20" x14ac:dyDescent="0.25">
      <c r="A407" s="4">
        <v>405</v>
      </c>
      <c r="B407" s="4" t="s">
        <v>151</v>
      </c>
      <c r="C407" s="4" t="s">
        <v>5894</v>
      </c>
      <c r="D407" s="4"/>
      <c r="E407" s="4" t="s">
        <v>5895</v>
      </c>
      <c r="F407" s="4">
        <v>30133753</v>
      </c>
      <c r="G407" s="4"/>
      <c r="H407" s="4"/>
      <c r="I407" s="4"/>
      <c r="J407" s="4" t="s">
        <v>4415</v>
      </c>
      <c r="K407" s="4"/>
      <c r="L407" s="4"/>
      <c r="M407" s="4"/>
      <c r="N407" s="4"/>
      <c r="O407" s="4"/>
      <c r="P407" s="4" t="s">
        <v>5896</v>
      </c>
      <c r="Q407" s="4" t="s">
        <v>1227</v>
      </c>
      <c r="R407" s="4" t="s">
        <v>1079</v>
      </c>
      <c r="S407" s="7">
        <v>0</v>
      </c>
      <c r="T407" s="4" t="s">
        <v>4418</v>
      </c>
    </row>
    <row r="408" spans="1:20" x14ac:dyDescent="0.25">
      <c r="A408" s="4">
        <v>406</v>
      </c>
      <c r="B408" s="4" t="s">
        <v>5897</v>
      </c>
      <c r="C408" s="4" t="s">
        <v>5898</v>
      </c>
      <c r="D408" s="4"/>
      <c r="E408" s="4" t="s">
        <v>2891</v>
      </c>
      <c r="F408" s="4">
        <v>30129058</v>
      </c>
      <c r="G408" s="4"/>
      <c r="H408" s="4"/>
      <c r="I408" s="4"/>
      <c r="J408" s="4" t="s">
        <v>1083</v>
      </c>
      <c r="K408" s="4"/>
      <c r="L408" s="4"/>
      <c r="M408" s="4"/>
      <c r="N408" s="4"/>
      <c r="O408" s="4"/>
      <c r="P408" s="4" t="s">
        <v>5899</v>
      </c>
      <c r="Q408" s="4" t="s">
        <v>40</v>
      </c>
      <c r="R408" s="4" t="s">
        <v>66</v>
      </c>
      <c r="S408" s="7">
        <v>0</v>
      </c>
      <c r="T408" s="4" t="s">
        <v>1086</v>
      </c>
    </row>
    <row r="409" spans="1:20" x14ac:dyDescent="0.25">
      <c r="A409" s="4">
        <v>407</v>
      </c>
      <c r="B409" s="4" t="s">
        <v>5900</v>
      </c>
      <c r="C409" s="4" t="s">
        <v>966</v>
      </c>
      <c r="D409" s="4"/>
      <c r="E409" s="4" t="s">
        <v>5901</v>
      </c>
      <c r="F409" s="4">
        <v>30128888</v>
      </c>
      <c r="G409" s="4"/>
      <c r="H409" s="4"/>
      <c r="I409" s="4"/>
      <c r="J409" s="4" t="s">
        <v>1004</v>
      </c>
      <c r="K409" s="4"/>
      <c r="L409" s="4"/>
      <c r="M409" s="4"/>
      <c r="N409" s="4"/>
      <c r="O409" s="4"/>
      <c r="P409" s="4" t="s">
        <v>5902</v>
      </c>
      <c r="Q409" s="4" t="s">
        <v>40</v>
      </c>
      <c r="R409" s="4" t="s">
        <v>157</v>
      </c>
      <c r="S409" s="7">
        <v>0</v>
      </c>
      <c r="T409" s="4" t="s">
        <v>2142</v>
      </c>
    </row>
    <row r="410" spans="1:20" x14ac:dyDescent="0.25">
      <c r="A410" s="4">
        <v>408</v>
      </c>
      <c r="B410" s="4" t="s">
        <v>5903</v>
      </c>
      <c r="C410" s="4" t="s">
        <v>5904</v>
      </c>
      <c r="D410" s="4"/>
      <c r="E410" s="4" t="s">
        <v>5905</v>
      </c>
      <c r="F410" s="4">
        <v>30128847</v>
      </c>
      <c r="G410" s="4"/>
      <c r="H410" s="4"/>
      <c r="I410" s="4"/>
      <c r="J410" s="4" t="s">
        <v>763</v>
      </c>
      <c r="K410" s="4"/>
      <c r="L410" s="4"/>
      <c r="M410" s="4"/>
      <c r="N410" s="4"/>
      <c r="O410" s="4"/>
      <c r="P410" s="4" t="s">
        <v>5906</v>
      </c>
      <c r="Q410" s="4" t="s">
        <v>40</v>
      </c>
      <c r="R410" s="4" t="s">
        <v>765</v>
      </c>
      <c r="S410" s="7">
        <v>0</v>
      </c>
      <c r="T410" s="4" t="s">
        <v>766</v>
      </c>
    </row>
    <row r="411" spans="1:20" x14ac:dyDescent="0.25">
      <c r="A411" s="4">
        <v>409</v>
      </c>
      <c r="B411" s="4" t="s">
        <v>5907</v>
      </c>
      <c r="C411" s="4" t="s">
        <v>5908</v>
      </c>
      <c r="D411" s="4"/>
      <c r="E411" s="4" t="s">
        <v>5909</v>
      </c>
      <c r="F411" s="4">
        <v>30128620</v>
      </c>
      <c r="G411" s="4"/>
      <c r="H411" s="4"/>
      <c r="I411" s="4"/>
      <c r="J411" s="4" t="s">
        <v>140</v>
      </c>
      <c r="K411" s="4"/>
      <c r="L411" s="4"/>
      <c r="M411" s="4"/>
      <c r="N411" s="4"/>
      <c r="O411" s="4"/>
      <c r="P411" s="4" t="s">
        <v>5910</v>
      </c>
      <c r="Q411" s="4" t="s">
        <v>40</v>
      </c>
      <c r="R411" s="4" t="s">
        <v>765</v>
      </c>
      <c r="S411" s="7">
        <v>0</v>
      </c>
      <c r="T411" s="4" t="s">
        <v>142</v>
      </c>
    </row>
    <row r="412" spans="1:20" x14ac:dyDescent="0.25">
      <c r="A412" s="4">
        <v>410</v>
      </c>
      <c r="B412" s="4" t="s">
        <v>5911</v>
      </c>
      <c r="C412" s="4" t="s">
        <v>324</v>
      </c>
      <c r="D412" s="4"/>
      <c r="E412" s="4" t="s">
        <v>5912</v>
      </c>
      <c r="F412" s="4">
        <v>30085378</v>
      </c>
      <c r="G412" s="4"/>
      <c r="H412" s="4"/>
      <c r="I412" s="4"/>
      <c r="J412" s="4" t="s">
        <v>4429</v>
      </c>
      <c r="K412" s="4"/>
      <c r="L412" s="4"/>
      <c r="M412" s="4"/>
      <c r="N412" s="4"/>
      <c r="O412" s="4"/>
      <c r="P412" s="4" t="s">
        <v>5913</v>
      </c>
      <c r="Q412" s="4" t="s">
        <v>40</v>
      </c>
      <c r="R412" s="4" t="s">
        <v>141</v>
      </c>
      <c r="S412" s="7">
        <v>0</v>
      </c>
      <c r="T412" s="4" t="s">
        <v>5234</v>
      </c>
    </row>
    <row r="413" spans="1:20" x14ac:dyDescent="0.25">
      <c r="A413" s="4">
        <v>411</v>
      </c>
      <c r="B413" s="4" t="s">
        <v>5914</v>
      </c>
      <c r="C413" s="4" t="s">
        <v>324</v>
      </c>
      <c r="D413" s="4"/>
      <c r="E413" s="4" t="s">
        <v>5915</v>
      </c>
      <c r="F413" s="4">
        <v>30082856</v>
      </c>
      <c r="G413" s="4"/>
      <c r="H413" s="4"/>
      <c r="I413" s="4"/>
      <c r="J413" s="4" t="s">
        <v>56</v>
      </c>
      <c r="K413" s="4"/>
      <c r="L413" s="4"/>
      <c r="M413" s="4"/>
      <c r="N413" s="4"/>
      <c r="O413" s="4"/>
      <c r="P413" s="4" t="s">
        <v>5916</v>
      </c>
      <c r="Q413" s="4" t="s">
        <v>40</v>
      </c>
      <c r="R413" s="4" t="s">
        <v>5917</v>
      </c>
      <c r="S413" s="7">
        <v>0</v>
      </c>
      <c r="T413" s="4" t="s">
        <v>60</v>
      </c>
    </row>
    <row r="414" spans="1:20" x14ac:dyDescent="0.25">
      <c r="A414" s="4">
        <v>412</v>
      </c>
      <c r="B414" s="4" t="s">
        <v>5918</v>
      </c>
      <c r="C414" s="4" t="s">
        <v>5919</v>
      </c>
      <c r="D414" s="4" t="s">
        <v>861</v>
      </c>
      <c r="E414" s="4" t="s">
        <v>5920</v>
      </c>
      <c r="F414" s="4">
        <v>30078965</v>
      </c>
      <c r="G414" s="4">
        <v>40323135</v>
      </c>
      <c r="H414" s="4"/>
      <c r="I414" s="4"/>
      <c r="J414" s="4" t="s">
        <v>140</v>
      </c>
      <c r="K414" s="4"/>
      <c r="L414" s="4"/>
      <c r="M414" s="4"/>
      <c r="N414" s="4"/>
      <c r="O414" s="4"/>
      <c r="P414" s="4" t="s">
        <v>5921</v>
      </c>
      <c r="Q414" s="4" t="s">
        <v>112</v>
      </c>
      <c r="R414" s="4" t="s">
        <v>773</v>
      </c>
      <c r="S414" s="7">
        <v>0</v>
      </c>
      <c r="T414" s="4" t="s">
        <v>142</v>
      </c>
    </row>
    <row r="415" spans="1:20" x14ac:dyDescent="0.25">
      <c r="A415" s="4">
        <v>413</v>
      </c>
      <c r="B415" s="4" t="s">
        <v>151</v>
      </c>
      <c r="C415" s="4" t="s">
        <v>2769</v>
      </c>
      <c r="D415" s="4" t="s">
        <v>5922</v>
      </c>
      <c r="E415" s="4" t="s">
        <v>5923</v>
      </c>
      <c r="F415" s="4">
        <v>30077588</v>
      </c>
      <c r="G415" s="4"/>
      <c r="H415" s="4"/>
      <c r="I415" s="4"/>
      <c r="J415" s="4" t="s">
        <v>603</v>
      </c>
      <c r="K415" s="4"/>
      <c r="L415" s="4"/>
      <c r="M415" s="4"/>
      <c r="N415" s="4"/>
      <c r="O415" s="4"/>
      <c r="P415" s="4" t="s">
        <v>5924</v>
      </c>
      <c r="Q415" s="4" t="s">
        <v>1227</v>
      </c>
      <c r="R415" s="4" t="s">
        <v>5925</v>
      </c>
      <c r="S415" s="7">
        <v>0</v>
      </c>
      <c r="T415" s="4" t="s">
        <v>605</v>
      </c>
    </row>
    <row r="416" spans="1:20" x14ac:dyDescent="0.25">
      <c r="A416" s="4">
        <v>414</v>
      </c>
      <c r="B416" s="4" t="s">
        <v>5926</v>
      </c>
      <c r="C416" s="4" t="s">
        <v>160</v>
      </c>
      <c r="D416" s="4"/>
      <c r="E416" s="4" t="s">
        <v>5927</v>
      </c>
      <c r="F416" s="4">
        <v>30076796</v>
      </c>
      <c r="G416" s="4"/>
      <c r="H416" s="4"/>
      <c r="I416" s="4"/>
      <c r="J416" s="4" t="s">
        <v>5721</v>
      </c>
      <c r="K416" s="4"/>
      <c r="L416" s="4"/>
      <c r="M416" s="4"/>
      <c r="N416" s="4"/>
      <c r="O416" s="4"/>
      <c r="P416" s="4" t="s">
        <v>5928</v>
      </c>
      <c r="Q416" s="4" t="s">
        <v>40</v>
      </c>
      <c r="R416" s="4" t="s">
        <v>5929</v>
      </c>
      <c r="S416" s="7">
        <v>0</v>
      </c>
      <c r="T416" s="4" t="s">
        <v>5723</v>
      </c>
    </row>
    <row r="417" spans="1:20" x14ac:dyDescent="0.25">
      <c r="A417" s="4">
        <v>415</v>
      </c>
      <c r="B417" s="4" t="s">
        <v>5930</v>
      </c>
      <c r="C417" s="4" t="s">
        <v>5931</v>
      </c>
      <c r="D417" s="4" t="s">
        <v>184</v>
      </c>
      <c r="E417" s="4" t="s">
        <v>5932</v>
      </c>
      <c r="F417" s="4">
        <v>30070786</v>
      </c>
      <c r="G417" s="4"/>
      <c r="H417" s="4"/>
      <c r="I417" s="4"/>
      <c r="J417" s="4" t="s">
        <v>5933</v>
      </c>
      <c r="K417" s="4" t="s">
        <v>5934</v>
      </c>
      <c r="L417" s="4"/>
      <c r="M417" s="4"/>
      <c r="N417" s="4"/>
      <c r="O417" s="4"/>
      <c r="P417" s="4" t="s">
        <v>5935</v>
      </c>
      <c r="Q417" s="4" t="s">
        <v>40</v>
      </c>
      <c r="R417" s="4" t="s">
        <v>5936</v>
      </c>
      <c r="S417" s="7"/>
      <c r="T417" s="4" t="s">
        <v>4054</v>
      </c>
    </row>
    <row r="418" spans="1:20" x14ac:dyDescent="0.25">
      <c r="A418" s="4">
        <v>416</v>
      </c>
      <c r="B418" s="4" t="s">
        <v>5937</v>
      </c>
      <c r="C418" s="4" t="s">
        <v>5938</v>
      </c>
      <c r="D418" s="4" t="s">
        <v>861</v>
      </c>
      <c r="E418" s="4" t="s">
        <v>5939</v>
      </c>
      <c r="F418" s="4">
        <v>30070664</v>
      </c>
      <c r="G418" s="4"/>
      <c r="H418" s="4"/>
      <c r="I418" s="4"/>
      <c r="J418" s="4" t="s">
        <v>1846</v>
      </c>
      <c r="K418" s="4"/>
      <c r="L418" s="4"/>
      <c r="M418" s="4"/>
      <c r="N418" s="4"/>
      <c r="O418" s="4"/>
      <c r="P418" s="4" t="s">
        <v>1847</v>
      </c>
      <c r="Q418" s="4" t="s">
        <v>40</v>
      </c>
      <c r="R418" s="4" t="s">
        <v>241</v>
      </c>
      <c r="S418" s="7">
        <v>0</v>
      </c>
      <c r="T418" s="4" t="s">
        <v>297</v>
      </c>
    </row>
    <row r="419" spans="1:20" x14ac:dyDescent="0.25">
      <c r="A419" s="4">
        <v>417</v>
      </c>
      <c r="B419" s="4" t="s">
        <v>5940</v>
      </c>
      <c r="C419" s="4" t="s">
        <v>5941</v>
      </c>
      <c r="D419" s="4"/>
      <c r="E419" s="4" t="s">
        <v>201</v>
      </c>
      <c r="F419" s="4">
        <v>30070599</v>
      </c>
      <c r="G419" s="4"/>
      <c r="H419" s="4"/>
      <c r="I419" s="4"/>
      <c r="J419" s="4" t="s">
        <v>2471</v>
      </c>
      <c r="K419" s="4"/>
      <c r="L419" s="4"/>
      <c r="M419" s="4"/>
      <c r="N419" s="4"/>
      <c r="O419" s="4"/>
      <c r="P419" s="4" t="s">
        <v>5942</v>
      </c>
      <c r="Q419" s="4" t="s">
        <v>40</v>
      </c>
      <c r="R419" s="4" t="s">
        <v>5943</v>
      </c>
      <c r="S419" s="7">
        <v>0</v>
      </c>
      <c r="T419" s="4" t="s">
        <v>2473</v>
      </c>
    </row>
    <row r="420" spans="1:20" x14ac:dyDescent="0.25">
      <c r="A420" s="4">
        <v>418</v>
      </c>
      <c r="B420" s="4" t="s">
        <v>5944</v>
      </c>
      <c r="C420" s="4" t="s">
        <v>5945</v>
      </c>
      <c r="D420" s="4" t="s">
        <v>5946</v>
      </c>
      <c r="E420" s="4" t="s">
        <v>5947</v>
      </c>
      <c r="F420" s="4">
        <v>30070331</v>
      </c>
      <c r="G420" s="4"/>
      <c r="H420" s="4"/>
      <c r="I420" s="4"/>
      <c r="J420" s="4" t="s">
        <v>103</v>
      </c>
      <c r="K420" s="4" t="s">
        <v>5948</v>
      </c>
      <c r="L420" s="4"/>
      <c r="M420" s="4"/>
      <c r="N420" s="4"/>
      <c r="O420" s="4"/>
      <c r="P420" s="4" t="s">
        <v>5949</v>
      </c>
      <c r="Q420" s="4" t="s">
        <v>58</v>
      </c>
      <c r="R420" s="4" t="s">
        <v>3103</v>
      </c>
      <c r="S420" s="7">
        <v>0</v>
      </c>
      <c r="T420" s="4" t="s">
        <v>193</v>
      </c>
    </row>
    <row r="421" spans="1:20" x14ac:dyDescent="0.25">
      <c r="A421" s="4">
        <v>419</v>
      </c>
      <c r="B421" s="4" t="s">
        <v>5950</v>
      </c>
      <c r="C421" s="4" t="s">
        <v>5951</v>
      </c>
      <c r="D421" s="4" t="s">
        <v>777</v>
      </c>
      <c r="E421" s="4" t="s">
        <v>5952</v>
      </c>
      <c r="F421" s="4">
        <v>30067326</v>
      </c>
      <c r="G421" s="4"/>
      <c r="H421" s="4"/>
      <c r="I421" s="4"/>
      <c r="J421" s="4" t="s">
        <v>147</v>
      </c>
      <c r="K421" s="4"/>
      <c r="L421" s="4"/>
      <c r="M421" s="4"/>
      <c r="N421" s="4"/>
      <c r="O421" s="4"/>
      <c r="P421" s="4" t="s">
        <v>5953</v>
      </c>
      <c r="Q421" s="4" t="s">
        <v>40</v>
      </c>
      <c r="R421" s="4" t="s">
        <v>543</v>
      </c>
      <c r="S421" s="7">
        <v>0</v>
      </c>
      <c r="T421" s="4" t="s">
        <v>150</v>
      </c>
    </row>
    <row r="422" spans="1:20" x14ac:dyDescent="0.25">
      <c r="A422" s="4">
        <v>420</v>
      </c>
      <c r="B422" s="4" t="s">
        <v>5954</v>
      </c>
      <c r="C422" s="4" t="s">
        <v>129</v>
      </c>
      <c r="D422" s="4" t="s">
        <v>5955</v>
      </c>
      <c r="E422" s="4" t="s">
        <v>129</v>
      </c>
      <c r="F422" s="4">
        <v>30059269</v>
      </c>
      <c r="G422" s="4"/>
      <c r="H422" s="4"/>
      <c r="I422" s="4"/>
      <c r="J422" s="4" t="s">
        <v>1507</v>
      </c>
      <c r="K422" s="4"/>
      <c r="L422" s="4"/>
      <c r="M422" s="4"/>
      <c r="N422" s="4"/>
      <c r="O422" s="4"/>
      <c r="P422" s="4" t="s">
        <v>5956</v>
      </c>
      <c r="Q422" s="4" t="s">
        <v>40</v>
      </c>
      <c r="R422" s="4" t="s">
        <v>1464</v>
      </c>
      <c r="S422" s="7">
        <v>0</v>
      </c>
      <c r="T422" s="4" t="s">
        <v>312</v>
      </c>
    </row>
    <row r="423" spans="1:20" x14ac:dyDescent="0.25">
      <c r="A423" s="4">
        <v>421</v>
      </c>
      <c r="B423" s="4" t="s">
        <v>5957</v>
      </c>
      <c r="C423" s="4" t="s">
        <v>5212</v>
      </c>
      <c r="D423" s="4"/>
      <c r="E423" s="4" t="s">
        <v>5955</v>
      </c>
      <c r="F423" s="4">
        <v>30057767</v>
      </c>
      <c r="G423" s="4"/>
      <c r="H423" s="4"/>
      <c r="I423" s="4"/>
      <c r="J423" s="4" t="s">
        <v>5214</v>
      </c>
      <c r="K423" s="4"/>
      <c r="L423" s="4"/>
      <c r="M423" s="4"/>
      <c r="N423" s="4"/>
      <c r="O423" s="4"/>
      <c r="P423" s="4" t="s">
        <v>5958</v>
      </c>
      <c r="Q423" s="4" t="s">
        <v>40</v>
      </c>
      <c r="R423" s="4"/>
      <c r="S423" s="7">
        <v>0</v>
      </c>
      <c r="T423" s="4" t="s">
        <v>5216</v>
      </c>
    </row>
    <row r="424" spans="1:20" x14ac:dyDescent="0.25">
      <c r="A424" s="4">
        <v>422</v>
      </c>
      <c r="B424" s="4" t="s">
        <v>5959</v>
      </c>
      <c r="C424" s="4" t="s">
        <v>5960</v>
      </c>
      <c r="D424" s="4" t="s">
        <v>5961</v>
      </c>
      <c r="E424" s="4" t="s">
        <v>5962</v>
      </c>
      <c r="F424" s="4">
        <v>30054706</v>
      </c>
      <c r="G424" s="4"/>
      <c r="H424" s="4"/>
      <c r="I424" s="4"/>
      <c r="J424" s="4" t="s">
        <v>147</v>
      </c>
      <c r="K424" s="4"/>
      <c r="L424" s="4"/>
      <c r="M424" s="4"/>
      <c r="N424" s="4"/>
      <c r="O424" s="4"/>
      <c r="P424" s="4" t="s">
        <v>5963</v>
      </c>
      <c r="Q424" s="4" t="s">
        <v>73</v>
      </c>
      <c r="R424" s="4" t="s">
        <v>5964</v>
      </c>
      <c r="S424" s="7">
        <v>0</v>
      </c>
      <c r="T424" s="4" t="s">
        <v>150</v>
      </c>
    </row>
    <row r="425" spans="1:20" x14ac:dyDescent="0.25">
      <c r="A425" s="4">
        <v>423</v>
      </c>
      <c r="B425" s="4" t="s">
        <v>5965</v>
      </c>
      <c r="C425" s="4" t="s">
        <v>5212</v>
      </c>
      <c r="D425" s="4"/>
      <c r="E425" s="4" t="s">
        <v>5955</v>
      </c>
      <c r="F425" s="4">
        <v>30053297</v>
      </c>
      <c r="G425" s="4"/>
      <c r="H425" s="4"/>
      <c r="I425" s="4"/>
      <c r="J425" s="4" t="s">
        <v>5214</v>
      </c>
      <c r="K425" s="4"/>
      <c r="L425" s="4"/>
      <c r="M425" s="4"/>
      <c r="N425" s="4"/>
      <c r="O425" s="4"/>
      <c r="P425" s="4" t="s">
        <v>5966</v>
      </c>
      <c r="Q425" s="4" t="s">
        <v>40</v>
      </c>
      <c r="R425" s="4" t="s">
        <v>416</v>
      </c>
      <c r="S425" s="7">
        <v>0</v>
      </c>
      <c r="T425" s="4" t="s">
        <v>5216</v>
      </c>
    </row>
    <row r="426" spans="1:20" x14ac:dyDescent="0.25">
      <c r="A426" s="4">
        <v>424</v>
      </c>
      <c r="B426" s="4" t="s">
        <v>5967</v>
      </c>
      <c r="C426" s="4" t="s">
        <v>5968</v>
      </c>
      <c r="D426" s="4"/>
      <c r="E426" s="4" t="s">
        <v>5969</v>
      </c>
      <c r="F426" s="4">
        <v>30052110</v>
      </c>
      <c r="G426" s="4"/>
      <c r="H426" s="4"/>
      <c r="I426" s="4"/>
      <c r="J426" s="4" t="s">
        <v>2984</v>
      </c>
      <c r="K426" s="4"/>
      <c r="L426" s="4"/>
      <c r="M426" s="4"/>
      <c r="N426" s="4"/>
      <c r="O426" s="4"/>
      <c r="P426" s="4" t="s">
        <v>5970</v>
      </c>
      <c r="Q426" s="4" t="s">
        <v>40</v>
      </c>
      <c r="R426" s="4" t="s">
        <v>276</v>
      </c>
      <c r="S426" s="7">
        <v>0</v>
      </c>
      <c r="T426" s="4" t="s">
        <v>2986</v>
      </c>
    </row>
    <row r="427" spans="1:20" x14ac:dyDescent="0.25">
      <c r="A427" s="4">
        <v>425</v>
      </c>
      <c r="B427" s="4" t="s">
        <v>1355</v>
      </c>
      <c r="C427" s="4" t="s">
        <v>1356</v>
      </c>
      <c r="D427" s="4"/>
      <c r="E427" s="4"/>
      <c r="F427" s="4">
        <v>30038444</v>
      </c>
      <c r="G427" s="4">
        <v>30336905</v>
      </c>
      <c r="H427" s="4"/>
      <c r="I427" s="4"/>
      <c r="J427" s="4" t="s">
        <v>5971</v>
      </c>
      <c r="K427" s="4"/>
      <c r="L427" s="4"/>
      <c r="M427" s="4"/>
      <c r="N427" s="4"/>
      <c r="O427" s="4"/>
      <c r="P427" s="4" t="s">
        <v>5972</v>
      </c>
      <c r="Q427" s="4" t="s">
        <v>40</v>
      </c>
      <c r="R427" s="4" t="s">
        <v>252</v>
      </c>
      <c r="S427" s="7"/>
      <c r="T427" s="4" t="s">
        <v>5973</v>
      </c>
    </row>
    <row r="428" spans="1:20" x14ac:dyDescent="0.25">
      <c r="A428" s="4">
        <v>426</v>
      </c>
      <c r="B428" s="4" t="s">
        <v>5974</v>
      </c>
      <c r="C428" s="4" t="s">
        <v>174</v>
      </c>
      <c r="D428" s="4" t="s">
        <v>5975</v>
      </c>
      <c r="E428" s="4" t="s">
        <v>5976</v>
      </c>
      <c r="F428" s="4"/>
      <c r="G428" s="4"/>
      <c r="H428" s="4"/>
      <c r="I428" s="4"/>
      <c r="J428" s="4" t="s">
        <v>166</v>
      </c>
      <c r="K428" s="4"/>
      <c r="L428" s="4"/>
      <c r="M428" s="4"/>
      <c r="N428" s="4"/>
      <c r="O428" s="4"/>
      <c r="P428" s="4" t="s">
        <v>1226</v>
      </c>
      <c r="Q428" s="4" t="s">
        <v>58</v>
      </c>
      <c r="R428" s="4" t="s">
        <v>5977</v>
      </c>
      <c r="S428" s="7">
        <v>0</v>
      </c>
      <c r="T428" s="4" t="s">
        <v>169</v>
      </c>
    </row>
    <row r="429" spans="1:20" x14ac:dyDescent="0.25">
      <c r="A429" s="4">
        <v>427</v>
      </c>
      <c r="B429" s="4" t="s">
        <v>5978</v>
      </c>
      <c r="C429" s="4" t="s">
        <v>174</v>
      </c>
      <c r="D429" s="4"/>
      <c r="E429" s="4" t="s">
        <v>5979</v>
      </c>
      <c r="F429" s="4"/>
      <c r="G429" s="4"/>
      <c r="H429" s="4"/>
      <c r="I429" s="4"/>
      <c r="J429" s="4" t="s">
        <v>256</v>
      </c>
      <c r="K429" s="4"/>
      <c r="L429" s="4"/>
      <c r="M429" s="4"/>
      <c r="N429" s="4"/>
      <c r="O429" s="4"/>
      <c r="P429" s="4" t="s">
        <v>5980</v>
      </c>
      <c r="Q429" s="4"/>
      <c r="R429" s="4"/>
      <c r="S429" s="7">
        <v>0</v>
      </c>
      <c r="T429" s="4" t="s">
        <v>259</v>
      </c>
    </row>
    <row r="430" spans="1:20" x14ac:dyDescent="0.25">
      <c r="A430" s="4">
        <v>428</v>
      </c>
      <c r="B430" s="4" t="s">
        <v>3085</v>
      </c>
      <c r="C430" s="4" t="s">
        <v>3086</v>
      </c>
      <c r="D430" s="4"/>
      <c r="E430" s="4"/>
      <c r="F430" s="4"/>
      <c r="G430" s="4"/>
      <c r="H430" s="4"/>
      <c r="I430" s="4"/>
      <c r="J430" s="4" t="s">
        <v>5981</v>
      </c>
      <c r="K430" s="4"/>
      <c r="L430" s="4"/>
      <c r="M430" s="4"/>
      <c r="N430" s="4"/>
      <c r="O430" s="4"/>
      <c r="P430" s="4" t="s">
        <v>5982</v>
      </c>
      <c r="Q430" s="4"/>
      <c r="R430" s="4" t="s">
        <v>5983</v>
      </c>
      <c r="S430" s="7">
        <v>0</v>
      </c>
      <c r="T430" s="4" t="s">
        <v>3093</v>
      </c>
    </row>
    <row r="431" spans="1:20" x14ac:dyDescent="0.25">
      <c r="A431" s="4">
        <v>429</v>
      </c>
      <c r="B431" s="4" t="s">
        <v>5984</v>
      </c>
      <c r="C431" s="4" t="s">
        <v>655</v>
      </c>
      <c r="D431" s="4" t="s">
        <v>5985</v>
      </c>
      <c r="E431" s="4"/>
      <c r="F431" s="4"/>
      <c r="G431" s="4"/>
      <c r="H431" s="4"/>
      <c r="I431" s="4"/>
      <c r="J431" s="4" t="s">
        <v>430</v>
      </c>
      <c r="K431" s="4"/>
      <c r="L431" s="4"/>
      <c r="M431" s="4"/>
      <c r="N431" s="4"/>
      <c r="O431" s="4"/>
      <c r="P431" s="4" t="s">
        <v>5986</v>
      </c>
      <c r="Q431" s="4"/>
      <c r="R431" s="4" t="s">
        <v>376</v>
      </c>
      <c r="S431" s="7">
        <v>0</v>
      </c>
      <c r="T431" s="4" t="s">
        <v>434</v>
      </c>
    </row>
    <row r="432" spans="1:20" x14ac:dyDescent="0.25">
      <c r="A432" s="4">
        <v>430</v>
      </c>
      <c r="B432" s="4" t="s">
        <v>5987</v>
      </c>
      <c r="C432" s="4" t="s">
        <v>3040</v>
      </c>
      <c r="D432" s="4" t="s">
        <v>861</v>
      </c>
      <c r="E432" s="4" t="s">
        <v>5988</v>
      </c>
      <c r="F432" s="4"/>
      <c r="G432" s="4"/>
      <c r="H432" s="4"/>
      <c r="I432" s="4"/>
      <c r="J432" s="4" t="s">
        <v>140</v>
      </c>
      <c r="K432" s="4"/>
      <c r="L432" s="4"/>
      <c r="M432" s="4"/>
      <c r="N432" s="4"/>
      <c r="O432" s="4"/>
      <c r="P432" s="4" t="s">
        <v>5989</v>
      </c>
      <c r="Q432" s="4"/>
      <c r="R432" s="4" t="s">
        <v>724</v>
      </c>
      <c r="S432" s="7">
        <v>0</v>
      </c>
      <c r="T432" s="4" t="s">
        <v>142</v>
      </c>
    </row>
    <row r="433" spans="1:20" x14ac:dyDescent="0.25">
      <c r="A433" s="4">
        <v>431</v>
      </c>
      <c r="B433" s="4" t="s">
        <v>5990</v>
      </c>
      <c r="C433" s="4" t="s">
        <v>966</v>
      </c>
      <c r="D433" s="4"/>
      <c r="E433" s="4" t="s">
        <v>5991</v>
      </c>
      <c r="F433" s="4"/>
      <c r="G433" s="4"/>
      <c r="H433" s="4"/>
      <c r="I433" s="4"/>
      <c r="J433" s="4" t="s">
        <v>103</v>
      </c>
      <c r="K433" s="4"/>
      <c r="L433" s="4"/>
      <c r="M433" s="4"/>
      <c r="N433" s="4"/>
      <c r="O433" s="4"/>
      <c r="P433" s="4" t="s">
        <v>5992</v>
      </c>
      <c r="Q433" s="4"/>
      <c r="R433" s="4" t="s">
        <v>433</v>
      </c>
      <c r="S433" s="7">
        <v>0</v>
      </c>
      <c r="T433" s="4" t="s">
        <v>193</v>
      </c>
    </row>
    <row r="434" spans="1:20" x14ac:dyDescent="0.25">
      <c r="A434" s="4">
        <v>432</v>
      </c>
      <c r="B434" s="4" t="s">
        <v>5993</v>
      </c>
      <c r="C434" s="4" t="s">
        <v>849</v>
      </c>
      <c r="D434" s="4"/>
      <c r="E434" s="4"/>
      <c r="F434" s="4"/>
      <c r="G434" s="4"/>
      <c r="H434" s="4"/>
      <c r="I434" s="4"/>
      <c r="J434" s="4" t="s">
        <v>103</v>
      </c>
      <c r="K434" s="4"/>
      <c r="L434" s="4"/>
      <c r="M434" s="4"/>
      <c r="N434" s="4"/>
      <c r="O434" s="4"/>
      <c r="P434" s="4" t="s">
        <v>5994</v>
      </c>
      <c r="Q434" s="4"/>
      <c r="R434" s="4" t="s">
        <v>376</v>
      </c>
      <c r="S434" s="7">
        <v>0</v>
      </c>
      <c r="T434" s="4" t="s">
        <v>193</v>
      </c>
    </row>
    <row r="435" spans="1:20" x14ac:dyDescent="0.25">
      <c r="A435" s="4">
        <v>433</v>
      </c>
      <c r="B435" s="4" t="s">
        <v>5995</v>
      </c>
      <c r="C435" s="4" t="s">
        <v>4150</v>
      </c>
      <c r="D435" s="4"/>
      <c r="E435" s="4" t="s">
        <v>5996</v>
      </c>
      <c r="F435" s="4"/>
      <c r="G435" s="4"/>
      <c r="H435" s="4"/>
      <c r="I435" s="4"/>
      <c r="J435" s="4" t="s">
        <v>5997</v>
      </c>
      <c r="K435" s="4"/>
      <c r="L435" s="4"/>
      <c r="M435" s="4"/>
      <c r="N435" s="4"/>
      <c r="O435" s="4"/>
      <c r="P435" s="4" t="s">
        <v>5998</v>
      </c>
      <c r="Q435" s="4"/>
      <c r="R435" s="4"/>
      <c r="S435" s="7">
        <v>0</v>
      </c>
      <c r="T435" s="4" t="s">
        <v>3645</v>
      </c>
    </row>
    <row r="436" spans="1:20" x14ac:dyDescent="0.25">
      <c r="A436" s="4">
        <v>434</v>
      </c>
      <c r="B436" s="4" t="s">
        <v>5999</v>
      </c>
      <c r="C436" s="4" t="s">
        <v>1822</v>
      </c>
      <c r="D436" s="4" t="s">
        <v>1824</v>
      </c>
      <c r="E436" s="4" t="s">
        <v>6000</v>
      </c>
      <c r="F436" s="4"/>
      <c r="G436" s="4"/>
      <c r="H436" s="4"/>
      <c r="I436" s="4"/>
      <c r="J436" s="4" t="s">
        <v>103</v>
      </c>
      <c r="K436" s="4"/>
      <c r="L436" s="4"/>
      <c r="M436" s="4"/>
      <c r="N436" s="4"/>
      <c r="O436" s="4"/>
      <c r="P436" s="4" t="s">
        <v>6001</v>
      </c>
      <c r="Q436" s="4" t="s">
        <v>40</v>
      </c>
      <c r="R436" s="4" t="s">
        <v>4290</v>
      </c>
      <c r="S436" s="7">
        <v>0</v>
      </c>
      <c r="T436" s="4" t="s">
        <v>106</v>
      </c>
    </row>
    <row r="437" spans="1:20" x14ac:dyDescent="0.25">
      <c r="A437" s="4">
        <v>435</v>
      </c>
      <c r="B437" s="4" t="s">
        <v>6002</v>
      </c>
      <c r="C437" s="4" t="s">
        <v>6003</v>
      </c>
      <c r="D437" s="4"/>
      <c r="E437" s="4"/>
      <c r="F437" s="4"/>
      <c r="G437" s="4"/>
      <c r="H437" s="4"/>
      <c r="I437" s="4"/>
      <c r="J437" s="4" t="s">
        <v>103</v>
      </c>
      <c r="K437" s="4"/>
      <c r="L437" s="4"/>
      <c r="M437" s="4"/>
      <c r="N437" s="4"/>
      <c r="O437" s="4"/>
      <c r="P437" s="4" t="s">
        <v>6004</v>
      </c>
      <c r="Q437" s="4"/>
      <c r="R437" s="4" t="s">
        <v>6005</v>
      </c>
      <c r="S437" s="7">
        <v>0</v>
      </c>
      <c r="T437" s="4" t="s">
        <v>193</v>
      </c>
    </row>
    <row r="438" spans="1:20" x14ac:dyDescent="0.25">
      <c r="A438" s="4">
        <v>436</v>
      </c>
      <c r="B438" s="4" t="s">
        <v>6006</v>
      </c>
      <c r="C438" s="4" t="s">
        <v>4039</v>
      </c>
      <c r="D438" s="4"/>
      <c r="E438" s="4"/>
      <c r="F438" s="4"/>
      <c r="G438" s="4"/>
      <c r="H438" s="4"/>
      <c r="I438" s="4"/>
      <c r="J438" s="4" t="s">
        <v>3760</v>
      </c>
      <c r="K438" s="4"/>
      <c r="L438" s="4"/>
      <c r="M438" s="4"/>
      <c r="N438" s="4"/>
      <c r="O438" s="4"/>
      <c r="P438" s="4" t="s">
        <v>6007</v>
      </c>
      <c r="Q438" s="4" t="s">
        <v>1000</v>
      </c>
      <c r="R438" s="4" t="s">
        <v>376</v>
      </c>
      <c r="S438" s="7">
        <v>0</v>
      </c>
      <c r="T438" s="4" t="s">
        <v>3762</v>
      </c>
    </row>
    <row r="439" spans="1:20" x14ac:dyDescent="0.25">
      <c r="A439" s="4">
        <v>437</v>
      </c>
      <c r="B439" s="4" t="s">
        <v>6008</v>
      </c>
      <c r="C439" s="4" t="s">
        <v>6009</v>
      </c>
      <c r="D439" s="4" t="s">
        <v>861</v>
      </c>
      <c r="E439" s="4" t="s">
        <v>4077</v>
      </c>
      <c r="F439" s="4"/>
      <c r="G439" s="4"/>
      <c r="H439" s="4"/>
      <c r="I439" s="4"/>
      <c r="J439" s="4" t="s">
        <v>140</v>
      </c>
      <c r="K439" s="4"/>
      <c r="L439" s="4"/>
      <c r="M439" s="4"/>
      <c r="N439" s="4"/>
      <c r="O439" s="4"/>
      <c r="P439" s="4" t="s">
        <v>6010</v>
      </c>
      <c r="Q439" s="4"/>
      <c r="R439" s="4" t="s">
        <v>4417</v>
      </c>
      <c r="S439" s="7">
        <v>0</v>
      </c>
      <c r="T439" s="4" t="s">
        <v>142</v>
      </c>
    </row>
    <row r="440" spans="1:20" x14ac:dyDescent="0.25">
      <c r="A440" s="4">
        <v>438</v>
      </c>
      <c r="B440" s="4" t="s">
        <v>6011</v>
      </c>
      <c r="C440" s="4"/>
      <c r="D440" s="4" t="s">
        <v>6012</v>
      </c>
      <c r="E440" s="4" t="s">
        <v>6013</v>
      </c>
      <c r="F440" s="4"/>
      <c r="G440" s="4"/>
      <c r="H440" s="4"/>
      <c r="I440" s="4"/>
      <c r="J440" s="4" t="s">
        <v>180</v>
      </c>
      <c r="K440" s="4"/>
      <c r="L440" s="4"/>
      <c r="M440" s="4"/>
      <c r="N440" s="4"/>
      <c r="O440" s="4"/>
      <c r="P440" s="4" t="s">
        <v>6014</v>
      </c>
      <c r="Q440" s="4"/>
      <c r="R440" s="4" t="s">
        <v>6015</v>
      </c>
      <c r="S440" s="7"/>
      <c r="T440" s="4" t="s">
        <v>354</v>
      </c>
    </row>
    <row r="441" spans="1:20" x14ac:dyDescent="0.25">
      <c r="A441" s="4">
        <v>439</v>
      </c>
      <c r="B441" s="4" t="s">
        <v>6016</v>
      </c>
      <c r="C441" s="4" t="s">
        <v>6017</v>
      </c>
      <c r="D441" s="4" t="s">
        <v>6018</v>
      </c>
      <c r="E441" s="4" t="s">
        <v>6019</v>
      </c>
      <c r="F441" s="4"/>
      <c r="G441" s="4"/>
      <c r="H441" s="4"/>
      <c r="I441" s="4"/>
      <c r="J441" s="4" t="s">
        <v>504</v>
      </c>
      <c r="K441" s="4" t="s">
        <v>327</v>
      </c>
      <c r="L441" s="4" t="s">
        <v>1750</v>
      </c>
      <c r="M441" s="4"/>
      <c r="N441" s="4"/>
      <c r="O441" s="4"/>
      <c r="P441" s="4" t="s">
        <v>6020</v>
      </c>
      <c r="Q441" s="4"/>
      <c r="R441" s="4" t="s">
        <v>2701</v>
      </c>
      <c r="S441" s="7"/>
      <c r="T441" s="4" t="s">
        <v>1679</v>
      </c>
    </row>
    <row r="442" spans="1:20" x14ac:dyDescent="0.25">
      <c r="A442" s="4">
        <v>440</v>
      </c>
      <c r="B442" s="4" t="s">
        <v>6021</v>
      </c>
      <c r="C442" s="4" t="s">
        <v>6017</v>
      </c>
      <c r="D442" s="4" t="s">
        <v>6018</v>
      </c>
      <c r="E442" s="4" t="s">
        <v>6022</v>
      </c>
      <c r="F442" s="4"/>
      <c r="G442" s="4"/>
      <c r="H442" s="4"/>
      <c r="I442" s="4"/>
      <c r="J442" s="4" t="s">
        <v>504</v>
      </c>
      <c r="K442" s="4"/>
      <c r="L442" s="4"/>
      <c r="M442" s="4"/>
      <c r="N442" s="4"/>
      <c r="O442" s="4"/>
      <c r="P442" s="4" t="s">
        <v>6023</v>
      </c>
      <c r="Q442" s="4"/>
      <c r="R442" s="4" t="s">
        <v>2701</v>
      </c>
      <c r="S442" s="7"/>
      <c r="T442" s="4" t="s">
        <v>1679</v>
      </c>
    </row>
    <row r="443" spans="1:20" x14ac:dyDescent="0.25">
      <c r="A443" s="4">
        <v>441</v>
      </c>
      <c r="B443" s="4" t="s">
        <v>6024</v>
      </c>
      <c r="C443" s="4" t="s">
        <v>6017</v>
      </c>
      <c r="D443" s="4"/>
      <c r="E443" s="4" t="s">
        <v>6025</v>
      </c>
      <c r="F443" s="4"/>
      <c r="G443" s="4"/>
      <c r="H443" s="4"/>
      <c r="I443" s="4"/>
      <c r="J443" s="4" t="s">
        <v>504</v>
      </c>
      <c r="K443" s="4" t="s">
        <v>1750</v>
      </c>
      <c r="L443" s="4"/>
      <c r="M443" s="4"/>
      <c r="N443" s="4"/>
      <c r="O443" s="4"/>
      <c r="P443" s="4" t="s">
        <v>6026</v>
      </c>
      <c r="Q443" s="4"/>
      <c r="R443" s="4" t="s">
        <v>2701</v>
      </c>
      <c r="S443" s="7"/>
      <c r="T443" s="4" t="s">
        <v>1679</v>
      </c>
    </row>
    <row r="444" spans="1:20" x14ac:dyDescent="0.25">
      <c r="A444" s="4">
        <v>442</v>
      </c>
      <c r="B444" s="4" t="s">
        <v>6027</v>
      </c>
      <c r="C444" s="4" t="s">
        <v>6017</v>
      </c>
      <c r="D444" s="4"/>
      <c r="E444" s="4" t="s">
        <v>6028</v>
      </c>
      <c r="F444" s="4"/>
      <c r="G444" s="4"/>
      <c r="H444" s="4"/>
      <c r="I444" s="4"/>
      <c r="J444" s="4" t="s">
        <v>504</v>
      </c>
      <c r="K444" s="4" t="s">
        <v>1750</v>
      </c>
      <c r="L444" s="4"/>
      <c r="M444" s="4"/>
      <c r="N444" s="4"/>
      <c r="O444" s="4"/>
      <c r="P444" s="4" t="s">
        <v>6029</v>
      </c>
      <c r="Q444" s="4"/>
      <c r="R444" s="4" t="s">
        <v>2701</v>
      </c>
      <c r="S444" s="7"/>
      <c r="T444" s="4" t="s">
        <v>1679</v>
      </c>
    </row>
    <row r="445" spans="1:20" x14ac:dyDescent="0.25">
      <c r="A445" s="4">
        <v>443</v>
      </c>
      <c r="B445" s="4" t="s">
        <v>6030</v>
      </c>
      <c r="C445" s="4" t="s">
        <v>6031</v>
      </c>
      <c r="D445" s="4" t="s">
        <v>6032</v>
      </c>
      <c r="E445" s="4" t="s">
        <v>6033</v>
      </c>
      <c r="F445" s="4"/>
      <c r="G445" s="4"/>
      <c r="H445" s="4"/>
      <c r="I445" s="4"/>
      <c r="J445" s="4" t="s">
        <v>133</v>
      </c>
      <c r="K445" s="4" t="s">
        <v>6034</v>
      </c>
      <c r="L445" s="4" t="s">
        <v>4548</v>
      </c>
      <c r="M445" s="4"/>
      <c r="N445" s="4"/>
      <c r="O445" s="4"/>
      <c r="P445" s="4" t="s">
        <v>6035</v>
      </c>
      <c r="Q445" s="4"/>
      <c r="R445" s="4" t="s">
        <v>135</v>
      </c>
      <c r="S445" s="7"/>
      <c r="T445" s="4" t="s">
        <v>1034</v>
      </c>
    </row>
    <row r="446" spans="1:20" x14ac:dyDescent="0.25">
      <c r="A446" s="4">
        <v>444</v>
      </c>
      <c r="B446" s="4" t="s">
        <v>2108</v>
      </c>
      <c r="C446" s="4" t="s">
        <v>6036</v>
      </c>
      <c r="D446" s="4" t="s">
        <v>6037</v>
      </c>
      <c r="E446" s="4" t="s">
        <v>6038</v>
      </c>
      <c r="F446" s="4"/>
      <c r="G446" s="4"/>
      <c r="H446" s="4"/>
      <c r="I446" s="4"/>
      <c r="J446" s="4" t="s">
        <v>6039</v>
      </c>
      <c r="K446" s="4"/>
      <c r="L446" s="4"/>
      <c r="M446" s="4"/>
      <c r="N446" s="4"/>
      <c r="O446" s="4"/>
      <c r="P446" s="4" t="s">
        <v>6040</v>
      </c>
      <c r="Q446" s="4"/>
      <c r="R446" s="4" t="s">
        <v>6041</v>
      </c>
      <c r="S446" s="7"/>
      <c r="T446" s="4" t="s">
        <v>6042</v>
      </c>
    </row>
    <row r="447" spans="1:20" x14ac:dyDescent="0.25">
      <c r="A447" s="4">
        <v>445</v>
      </c>
      <c r="B447" s="4" t="s">
        <v>6043</v>
      </c>
      <c r="C447" s="4" t="s">
        <v>6044</v>
      </c>
      <c r="D447" s="4" t="s">
        <v>6045</v>
      </c>
      <c r="E447" s="4" t="s">
        <v>6046</v>
      </c>
      <c r="F447" s="4"/>
      <c r="G447" s="4"/>
      <c r="H447" s="4"/>
      <c r="I447" s="4"/>
      <c r="J447" s="4" t="s">
        <v>6047</v>
      </c>
      <c r="K447" s="4"/>
      <c r="L447" s="4"/>
      <c r="M447" s="4"/>
      <c r="N447" s="4"/>
      <c r="O447" s="4"/>
      <c r="P447" s="4" t="s">
        <v>6048</v>
      </c>
      <c r="Q447" s="4"/>
      <c r="R447" s="4" t="s">
        <v>3352</v>
      </c>
      <c r="S447" s="7"/>
      <c r="T447" s="4" t="s">
        <v>4066</v>
      </c>
    </row>
    <row r="448" spans="1:20" x14ac:dyDescent="0.25">
      <c r="A448" s="4">
        <v>446</v>
      </c>
      <c r="B448" s="4" t="s">
        <v>6049</v>
      </c>
      <c r="C448" s="4" t="s">
        <v>6050</v>
      </c>
      <c r="D448" s="4"/>
      <c r="E448" s="4"/>
      <c r="F448" s="4"/>
      <c r="G448" s="4"/>
      <c r="H448" s="4"/>
      <c r="I448" s="4"/>
      <c r="J448" s="4" t="s">
        <v>256</v>
      </c>
      <c r="K448" s="4"/>
      <c r="L448" s="4"/>
      <c r="M448" s="4"/>
      <c r="N448" s="4"/>
      <c r="O448" s="4"/>
      <c r="P448" s="4" t="s">
        <v>6051</v>
      </c>
      <c r="Q448" s="4"/>
      <c r="R448" s="4" t="s">
        <v>6052</v>
      </c>
      <c r="S448" s="7"/>
      <c r="T448" s="4" t="s">
        <v>259</v>
      </c>
    </row>
    <row r="449" spans="1:20" x14ac:dyDescent="0.25">
      <c r="A449" s="4">
        <v>447</v>
      </c>
      <c r="B449" s="4" t="s">
        <v>6053</v>
      </c>
      <c r="C449" s="4" t="s">
        <v>6054</v>
      </c>
      <c r="D449" s="4" t="s">
        <v>6055</v>
      </c>
      <c r="E449" s="4" t="s">
        <v>6056</v>
      </c>
      <c r="F449" s="4"/>
      <c r="G449" s="4"/>
      <c r="H449" s="4"/>
      <c r="I449" s="4"/>
      <c r="J449" s="4" t="s">
        <v>6057</v>
      </c>
      <c r="K449" s="4" t="s">
        <v>1390</v>
      </c>
      <c r="L449" s="4" t="s">
        <v>3345</v>
      </c>
      <c r="M449" s="4" t="s">
        <v>3961</v>
      </c>
      <c r="N449" s="4"/>
      <c r="O449" s="4"/>
      <c r="P449" s="4" t="s">
        <v>6058</v>
      </c>
      <c r="Q449" s="4"/>
      <c r="R449" s="4" t="s">
        <v>6059</v>
      </c>
      <c r="S449" s="7"/>
      <c r="T449" s="4" t="s">
        <v>6060</v>
      </c>
    </row>
    <row r="450" spans="1:20" x14ac:dyDescent="0.25">
      <c r="A450" s="4">
        <v>448</v>
      </c>
      <c r="B450" s="4" t="s">
        <v>52</v>
      </c>
      <c r="C450" s="4" t="s">
        <v>6061</v>
      </c>
      <c r="D450" s="4"/>
      <c r="E450" s="4" t="s">
        <v>6062</v>
      </c>
      <c r="F450" s="4"/>
      <c r="G450" s="4"/>
      <c r="H450" s="4"/>
      <c r="I450" s="4"/>
      <c r="J450" s="4"/>
      <c r="K450" s="4"/>
      <c r="L450" s="4"/>
      <c r="M450" s="4"/>
      <c r="N450" s="4"/>
      <c r="O450" s="4"/>
      <c r="P450" s="4" t="s">
        <v>6063</v>
      </c>
      <c r="Q450" s="4" t="s">
        <v>3091</v>
      </c>
      <c r="R450" s="4" t="s">
        <v>773</v>
      </c>
      <c r="S450" s="7"/>
      <c r="T450" s="4"/>
    </row>
  </sheetData>
  <autoFilter ref="A2:T450" xr:uid="{00000000-0001-0000-0300-000000000000}"/>
  <mergeCells count="1">
    <mergeCell ref="A1:T1"/>
  </mergeCells>
  <pageMargins left="0.75" right="0.75" top="1" bottom="1" header="0.5" footer="0.5"/>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F24F518EF5DF3429B80A2D9409B6E81" ma:contentTypeVersion="12" ma:contentTypeDescription="Opprett et nytt dokument." ma:contentTypeScope="" ma:versionID="8e1fe6822f689f7e915a9a6409fe0b27">
  <xsd:schema xmlns:xsd="http://www.w3.org/2001/XMLSchema" xmlns:xs="http://www.w3.org/2001/XMLSchema" xmlns:p="http://schemas.microsoft.com/office/2006/metadata/properties" xmlns:ns2="ba89a6b4-136b-48fa-917d-3ec7691fb6a6" xmlns:ns3="e22313cb-60c8-4fe4-95bd-412494c94894" targetNamespace="http://schemas.microsoft.com/office/2006/metadata/properties" ma:root="true" ma:fieldsID="114a421ad8f763f12debd38452261dee" ns2:_="" ns3:_="">
    <xsd:import namespace="ba89a6b4-136b-48fa-917d-3ec7691fb6a6"/>
    <xsd:import namespace="e22313cb-60c8-4fe4-95bd-412494c9489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89a6b4-136b-48fa-917d-3ec7691fb6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d3770339-4ac7-4d6e-8fd8-ee46ce07a35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2313cb-60c8-4fe4-95bd-412494c9489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9583424-085f-4dc4-8efd-3d70d01ffd99}" ma:internalName="TaxCatchAll" ma:showField="CatchAllData" ma:web="e22313cb-60c8-4fe4-95bd-412494c948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a89a6b4-136b-48fa-917d-3ec7691fb6a6">
      <Terms xmlns="http://schemas.microsoft.com/office/infopath/2007/PartnerControls"/>
    </lcf76f155ced4ddcb4097134ff3c332f>
    <TaxCatchAll xmlns="e22313cb-60c8-4fe4-95bd-412494c94894" xsi:nil="true"/>
  </documentManagement>
</p:properties>
</file>

<file path=customXml/itemProps1.xml><?xml version="1.0" encoding="utf-8"?>
<ds:datastoreItem xmlns:ds="http://schemas.openxmlformats.org/officeDocument/2006/customXml" ds:itemID="{24EC8C8A-961A-4F71-B5C2-DF824CBB9960}">
  <ds:schemaRefs>
    <ds:schemaRef ds:uri="http://schemas.microsoft.com/sharepoint/v3/contenttype/forms"/>
  </ds:schemaRefs>
</ds:datastoreItem>
</file>

<file path=customXml/itemProps2.xml><?xml version="1.0" encoding="utf-8"?>
<ds:datastoreItem xmlns:ds="http://schemas.openxmlformats.org/officeDocument/2006/customXml" ds:itemID="{1B9FB893-598C-491D-87BF-235C73FF7B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89a6b4-136b-48fa-917d-3ec7691fb6a6"/>
    <ds:schemaRef ds:uri="e22313cb-60c8-4fe4-95bd-412494c948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F51DE71-6A8E-4160-B0C4-0C91B6356D48}">
  <ds:schemaRefs>
    <ds:schemaRef ds:uri="http://schemas.microsoft.com/office/2006/metadata/properties"/>
    <ds:schemaRef ds:uri="http://schemas.microsoft.com/office/infopath/2007/PartnerControls"/>
    <ds:schemaRef ds:uri="ba89a6b4-136b-48fa-917d-3ec7691fb6a6"/>
    <ds:schemaRef ds:uri="e22313cb-60c8-4fe4-95bd-412494c9489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Veiledning</vt:lpstr>
      <vt:lpstr>Maksimalt påslag</vt:lpstr>
      <vt:lpstr>Handlekurv</vt:lpstr>
      <vt:lpstr>Produktliste</vt:lpstr>
      <vt:lpstr>Skaffevarer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2026-06-03T15:26:57Z</dcterms:created>
  <dcterms:modified xsi:type="dcterms:W3CDTF">2026-06-03T16:15:25Z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6d71ed-e286-42a1-8703-c1fd0ea2549c_Enabled">
    <vt:lpwstr>true</vt:lpwstr>
  </property>
  <property fmtid="{D5CDD505-2E9C-101B-9397-08002B2CF9AE}" pid="3" name="MSIP_Label_536d71ed-e286-42a1-8703-c1fd0ea2549c_SetDate">
    <vt:lpwstr>2026-05-29T12:31:06Z</vt:lpwstr>
  </property>
  <property fmtid="{D5CDD505-2E9C-101B-9397-08002B2CF9AE}" pid="4" name="MediaServiceImageTags">
    <vt:lpwstr/>
  </property>
  <property fmtid="{D5CDD505-2E9C-101B-9397-08002B2CF9AE}" pid="5" name="ContentTypeId">
    <vt:lpwstr>0x010100EF24F518EF5DF3429B80A2D9409B6E81</vt:lpwstr>
  </property>
  <property fmtid="{D5CDD505-2E9C-101B-9397-08002B2CF9AE}" pid="6" name="MSIP_Label_536d71ed-e286-42a1-8703-c1fd0ea2549c_Method">
    <vt:lpwstr>Privileged</vt:lpwstr>
  </property>
  <property fmtid="{D5CDD505-2E9C-101B-9397-08002B2CF9AE}" pid="7" name="MSIP_Label_536d71ed-e286-42a1-8703-c1fd0ea2549c_SiteId">
    <vt:lpwstr>1e0e6195-b5ec-427a-9cc1-db95904592f9</vt:lpwstr>
  </property>
  <property fmtid="{D5CDD505-2E9C-101B-9397-08002B2CF9AE}" pid="8" name="MSIP_Label_536d71ed-e286-42a1-8703-c1fd0ea2549c_Name">
    <vt:lpwstr>Ugradert – kan deles fritt</vt:lpwstr>
  </property>
  <property fmtid="{D5CDD505-2E9C-101B-9397-08002B2CF9AE}" pid="9" name="MSIP_Label_536d71ed-e286-42a1-8703-c1fd0ea2549c_ContentBits">
    <vt:lpwstr>0</vt:lpwstr>
  </property>
  <property fmtid="{D5CDD505-2E9C-101B-9397-08002B2CF9AE}" pid="10" name="MSIP_Label_536d71ed-e286-42a1-8703-c1fd0ea2549c_Tag">
    <vt:lpwstr>10, 0, 1, 1</vt:lpwstr>
  </property>
  <property fmtid="{D5CDD505-2E9C-101B-9397-08002B2CF9AE}" pid="11" name="MSIP_Label_536d71ed-e286-42a1-8703-c1fd0ea2549c_ActionId">
    <vt:lpwstr>0541b113-f8dd-4f2f-9049-523f907a4074</vt:lpwstr>
  </property>
</Properties>
</file>